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szym\OneDrive\Pulpit\SPOŻYWKA 06.2026-12.2026\EZAMÓWIENIA BIP\"/>
    </mc:Choice>
  </mc:AlternateContent>
  <xr:revisionPtr revIDLastSave="0" documentId="13_ncr:1_{21B1F6F5-FDF1-48C8-84F2-5F84ED982DD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ącznik nr 2E - Spożywka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8" i="1" l="1"/>
  <c r="H60" i="1"/>
  <c r="H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15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Nieznany autor</author>
  </authors>
  <commentList>
    <comment ref="A116" authorId="0" shapeId="0" xr:uid="{00000000-0006-0000-0000-000001000000}">
      <text>
        <r>
          <rPr>
            <sz val="10"/>
            <rFont val="Arial"/>
            <family val="2"/>
            <charset val="238"/>
          </rPr>
          <t xml:space="preserve">Sławek:
</t>
        </r>
      </text>
    </comment>
  </commentList>
</comments>
</file>

<file path=xl/sharedStrings.xml><?xml version="1.0" encoding="utf-8"?>
<sst xmlns="http://schemas.openxmlformats.org/spreadsheetml/2006/main" count="488" uniqueCount="252">
  <si>
    <t>Wyszczególniony  artykuł</t>
  </si>
  <si>
    <t>Jednostka miary</t>
  </si>
  <si>
    <t>Cena jednostkowa netto w "zł"</t>
  </si>
  <si>
    <t>Cena jednostkowa
brutto w "zł"</t>
  </si>
  <si>
    <t>Wartość brutto
w "zł"</t>
  </si>
  <si>
    <t>Stawka Vat %</t>
  </si>
  <si>
    <t>Nazwa handlowa oraz nazwa producenta produktu równoważnego</t>
  </si>
  <si>
    <t>szt.</t>
  </si>
  <si>
    <t>565 g</t>
  </si>
  <si>
    <t>Aromaty do ciast (pomarańczowy, cytrynowy, migdałowy, rumowy, waniliowy), opakowanie: szklane</t>
  </si>
  <si>
    <t xml:space="preserve">Bazylia suszona 100% (bez zanieczyszczeń, dodatków, łodyg) produkt w oryginalnym opakowaniu producenta </t>
  </si>
  <si>
    <t>10 g</t>
  </si>
  <si>
    <t xml:space="preserve">Biszkopty paczkowane, bez substancji konserwujących </t>
  </si>
  <si>
    <t>120 g</t>
  </si>
  <si>
    <t>147 g</t>
  </si>
  <si>
    <t>820 g</t>
  </si>
  <si>
    <t>64 g</t>
  </si>
  <si>
    <t>szt</t>
  </si>
  <si>
    <t>kg</t>
  </si>
  <si>
    <t>1 kg</t>
  </si>
  <si>
    <t>Cukier kryształ, biały, drobnoziarnisty, w opakowaniach po 1 kg, pakowany w torby papierowe, produkt w oryginalnym opakowaniu producenta</t>
  </si>
  <si>
    <t>Cukier puder, struktura i konsystencja sypka, bez grudek, barwa biała, produkt w szczelnych opakowaniach, w oryginalnym opakowaniu producenta</t>
  </si>
  <si>
    <t>30 g</t>
  </si>
  <si>
    <t>20 g</t>
  </si>
  <si>
    <t>15 g</t>
  </si>
  <si>
    <t>Czekolada biała, bez dodatku oleju palmowego</t>
  </si>
  <si>
    <t>Czosnek suszony 100% naturalny, bez konserwantów, produkt w oryginalnym opakowaniu producenta</t>
  </si>
  <si>
    <t>100 g</t>
  </si>
  <si>
    <t>280 g</t>
  </si>
  <si>
    <t>500 g</t>
  </si>
  <si>
    <t>400 g</t>
  </si>
  <si>
    <t xml:space="preserve">Gałka muszkatołowa mielona 100%, bez wypełniaczy, produkt w oryginalnym opakowaniu producenta </t>
  </si>
  <si>
    <t xml:space="preserve"> </t>
  </si>
  <si>
    <t xml:space="preserve">Goździki całe, suszone, nie dopuszcza się goździków o bladym kolorze, miękkich, połamanych, pozbawionych główek, produkt w oryginalnym opakowaniu producenta </t>
  </si>
  <si>
    <t>220 g</t>
  </si>
  <si>
    <t xml:space="preserve">Imbir mielony 100%, bez zanieczyszczeń, obcych ciał, zbryleń, produkt w oryginalnym opakowaniu producenta </t>
  </si>
  <si>
    <t>Jaja kurze, ściółkowe wielkość L ( 63 g-73 g), każde jajko musi posiadać nadrukowany numer identyfikacyjny, nie dopuszczone są jajka nieoznakowane, zbite lub popękane, opakowanie powinno zawierać: -nazwę lub numer producenta oraz adres, -klasę jakości,-kategorię wagową, -liczbę jaj w opakowaniu, -datę pakowania; towar musi spełniać normy techniczne i jakościowe jakie wynikają z obowiązujących przepisów polskiego prawa dla produktów żywnościowych, dokument HDI</t>
  </si>
  <si>
    <t>150 g</t>
  </si>
  <si>
    <t>250 g</t>
  </si>
  <si>
    <t>200 g</t>
  </si>
  <si>
    <t>77 g</t>
  </si>
  <si>
    <t>160 g</t>
  </si>
  <si>
    <t>Kminek cały, bez zanieczyszczeń (ziemi, gałązek), zbryleń, produkt w oryginalnym opakowaniu producenta</t>
  </si>
  <si>
    <t>240 g</t>
  </si>
  <si>
    <t>180 g</t>
  </si>
  <si>
    <t>Liść laurowy suszony, nie dopuszcza się liści połamanych oraz uszkodzonych, pozbawionych aromatu, produkt w oryginalnym opakowaniu producenta</t>
  </si>
  <si>
    <t>6 g</t>
  </si>
  <si>
    <t>Majeranek suszony otarty, bez zbryleń, zanieczyszczeń bakteryjnych, dodatku dużej ilości łodyżek, produkt w oryginalnym opakowaniu producenta</t>
  </si>
  <si>
    <t>8 g</t>
  </si>
  <si>
    <t>Mak suchy niebieski, ziarna albo nasiona, opakowanie nienaruszone, wolne od zanieczyszczeń biologicznych, szkodników i ich pozostałości</t>
  </si>
  <si>
    <t>Marmolada (truskawkowa, wieloowocowa) w opakowaniu producenta</t>
  </si>
  <si>
    <t>370 g</t>
  </si>
  <si>
    <t>Morele suszone, całe owoce</t>
  </si>
  <si>
    <t>2 l</t>
  </si>
  <si>
    <t>Ocet jabłkowy 6%, opakowanie: szklane</t>
  </si>
  <si>
    <t>250 ml</t>
  </si>
  <si>
    <t>Ocet spirytusowy 10%, opakowanie: szklane</t>
  </si>
  <si>
    <t>1 l</t>
  </si>
  <si>
    <t>Oliwki czarne drylowane, opakowanie: szklane</t>
  </si>
  <si>
    <t xml:space="preserve">Oliwki zielone drylowane, opakowanie: szklane </t>
  </si>
  <si>
    <t xml:space="preserve">Orzeszki ziemne 100% prażone bez soli </t>
  </si>
  <si>
    <t xml:space="preserve">20 g </t>
  </si>
  <si>
    <t xml:space="preserve">Papryka wędzona słodka mielona 100%, bez zbryleń, konserwantów, sztucznych barwników, produkt w oryginalnym opakowaniu producenta </t>
  </si>
  <si>
    <t>500 ml</t>
  </si>
  <si>
    <t xml:space="preserve">Pieczywo chrupkie lekkie (kukurydziane, pszenne, żytnie, razowe) bez dodatku cukru </t>
  </si>
  <si>
    <t>170 g</t>
  </si>
  <si>
    <t xml:space="preserve">szt. </t>
  </si>
  <si>
    <t xml:space="preserve">500 g </t>
  </si>
  <si>
    <t>Płatki ryżowe naturalne 100%, błyskawiczne, bez zanieczyszczeń, konserwantów</t>
  </si>
  <si>
    <t>Podpłomyki bez dodatku cukru, bez konserwantów, bez dodatku oleju palmowego</t>
  </si>
  <si>
    <t>70 g</t>
  </si>
  <si>
    <t>290 g</t>
  </si>
  <si>
    <t>25 g</t>
  </si>
  <si>
    <t>Słonecznik łuskany, suszony</t>
  </si>
  <si>
    <t>50 g</t>
  </si>
  <si>
    <t>200 ml</t>
  </si>
  <si>
    <t>300 ml</t>
  </si>
  <si>
    <t>Susz owocowy, kompotowy (śliwka, gruszka, jabłko)</t>
  </si>
  <si>
    <t>Szczaw konserwowy mielony, opakowanie: szklane</t>
  </si>
  <si>
    <t>Śliwka suszona, bez pestek, całe owoce</t>
  </si>
  <si>
    <t xml:space="preserve">Tymianek suszony 100%, bez grudek, zanieczyszczeń, produkt w oryginalnym opakowaniu producenta </t>
  </si>
  <si>
    <t>34 g</t>
  </si>
  <si>
    <t>36 g</t>
  </si>
  <si>
    <t>Wafelki luz, bez polewy (kakaowe, śmietankowe, cytrynowe)</t>
  </si>
  <si>
    <t>Wafle ryżowe naturalne, bez glutenu, bez sztucznych dodatków i konserwantów</t>
  </si>
  <si>
    <t>130 g</t>
  </si>
  <si>
    <t xml:space="preserve">Ziele angielskie całe 100%, nie dopuszcza się  ziaren jasnych, pokruszonych, spleśniałych oraz pozbawionych aromatu, produkt w oryginalnym opakowaniu producenta </t>
  </si>
  <si>
    <t>Żelatyna spożywcza wieprzowa superklarowna uniwersalna na 2,5 l płynu, produkt w oryginalnym opakowaniu producenta</t>
  </si>
  <si>
    <t>UWAGA! DOKUMENT NALEŻY PODPISAĆ KWALIFIKOWANYM PODPISEM ELEKTRONICZNYM LUB PODPISEM ZAUFANYM LUB PODPISEM OSOBISTYM</t>
  </si>
  <si>
    <t>Należy bezwzględnie dostosować się do gramatury lub pojemności opakowania jednostkowego podanej przez Zamawiającego!!!</t>
  </si>
  <si>
    <t>Zamawiający dopuszcza rozwiązania równoważne. W tym celu przedmiot zamówienia został opisany za pomocą minimalnych właściwości jakie stawiane są poszczególnym produktom w zakresie dostawy. Dotrzymanie wyspecyfikowanych właściwości wynika z uzasadnionych potrzeb Zamawiającego.</t>
  </si>
  <si>
    <t>Jako rozwiązania równoważne, należy rozumieć rozwiązania charakteryzujące się parametrami nie gorszymi od wymaganych przez Zamawiającego.</t>
  </si>
  <si>
    <t>Każdy oferowany produkt powinien być oznakowany etykietą zawierającą następujące dane: nazwa środka spożywczego, nazwa producenta, wykaz składników występujących w środku spożywczym, termin przydatności do spożycia.</t>
  </si>
  <si>
    <t xml:space="preserve">Jeżeli Wykonawca w Załączniku nr 2E/ SPOŻYWKA OGÓLNA w kolumnie nr 10 zaoferuje produkt niezgodny z opisem  przedmiotu zamówienia – jego oferta zostanie odrzucona zgodnie z art. 226 ust. 1 pkt. 5, ponieważ jej treść jest niezgodna z warunkami zamówienia. </t>
  </si>
  <si>
    <t>op.</t>
  </si>
  <si>
    <t>RAZEM</t>
  </si>
  <si>
    <r>
      <t>Wartość brutto wyliczamy: cena jednostowa brutto pomnożona przez szacunkową ilość zamówienia w zaokrągleniu do dwóch miejsc po przecinku.</t>
    </r>
    <r>
      <rPr>
        <b/>
        <sz val="12"/>
        <rFont val="Times New Roman"/>
        <family val="1"/>
        <charset val="238"/>
      </rPr>
      <t xml:space="preserve"> Zaleca się sprawdzenie wyników mnożeń na kalkulatorze!!!!</t>
    </r>
  </si>
  <si>
    <r>
      <t xml:space="preserve">Wykonawca jest zobowiązany wykazać, iż oferowane przez niego produkty spełniają minimalne wymagania określone przez Zamawiającego pod względem właściwości produktu. Tam gdzie Zamawiający określił w opisie przedmiotu zamówienia, wymagane parametry, Wykonawca będzie je musiał udowodnić. W związku z powyższym Wykonawca, </t>
    </r>
    <r>
      <rPr>
        <b/>
        <sz val="12"/>
        <rFont val="Times New Roman"/>
        <family val="1"/>
        <charset val="238"/>
      </rPr>
      <t>wraz z ofertą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zobowiązany</t>
    </r>
    <r>
      <rPr>
        <sz val="12"/>
        <rFont val="Times New Roman"/>
        <family val="1"/>
        <charset val="238"/>
      </rPr>
      <t xml:space="preserve"> jest w </t>
    </r>
    <r>
      <rPr>
        <b/>
        <sz val="12"/>
        <rFont val="Times New Roman"/>
        <family val="1"/>
        <charset val="238"/>
      </rPr>
      <t>Załączniku nr 2E/ SPOŻYWKA OGÓLNA</t>
    </r>
    <r>
      <rPr>
        <sz val="12"/>
        <rFont val="Times New Roman"/>
        <family val="1"/>
        <charset val="238"/>
      </rPr>
      <t xml:space="preserve"> w kolumnie nr 10 podać nazwę handlową oraz nazwę producenta produktu.</t>
    </r>
  </si>
  <si>
    <r>
      <t xml:space="preserve">Biszkopty z galaretką w czekoladzie paczkowane, czekolada minimum 15%,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</si>
  <si>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>Chrzan, bez zagęstników, korzeń chrzanu minimum 53%, opakowanie: szklane,</t>
    </r>
    <r>
      <rPr>
        <b/>
        <sz val="10"/>
        <color rgb="FF000000"/>
        <rFont val="Times New Roman"/>
        <family val="1"/>
        <charset val="238"/>
      </rPr>
      <t xml:space="preserve">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</si>
  <si>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Ciastka kruche z marmoladą, nadzienie wieloowocowe minimum 30%,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</si>
  <si>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Cukier wanilinowy, skład: cukier, aromat: etylowanilina, produkt w oryginalnym opakowaniu producenta,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</si>
  <si>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Cukierki w czekoladzie naturalnej z galaretką, czekolada minimum 20%,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</si>
  <si>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Czekolada lekka gorzka, minimum 64% masy kakaowej,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</si>
  <si>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>Czekolada mleczna, minimum  30% masy kakaowej, minimum 15% masy mlecznej, bez dodatku oleju palmowego,</t>
    </r>
    <r>
      <rPr>
        <b/>
        <u/>
        <sz val="10"/>
        <color rgb="FF000000"/>
        <rFont val="Times New Roman"/>
        <family val="1"/>
        <charset val="238"/>
      </rPr>
      <t xml:space="preserve"> produkt równoważny o nie gorszych parametrach jakościowych</t>
    </r>
  </si>
  <si>
    <r>
      <t xml:space="preserve">Dżemy owocowe, 100% z owoców (porzeczka, truskawka, wiśnia, brzoskwinia, malina, owoce leśne, jagoda, morela), bez konserwantów, o obniżonej zawartości cukru,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</si>
  <si>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Kawa rozpuszczalna, 100% naturalnej kawy, kompozycja: Arabica Robusta, opakowanie: szklane,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</si>
  <si>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Kleik ryżowy, bezmleczny, bezglutenowy, bez dodatku cukru, bez oleju palmowego,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</si>
  <si>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Musztarda Dijon, bez dodatku cukru i substancji konserwujących, opakowanie szklane,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</si>
  <si>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Pieczarki marynowane całe, z dodatkiem warzyw w zalewie octowej, pieczarki minimum 45%, opakowanie: szklane,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</si>
  <si>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Proszek do pieczenia, bez zbryleń, zawilgoceń skład: substancje spulchniające: difosforany, węglany sodu, mąka pszenna,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</si>
  <si>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Przecier pomidorowy kartonik, bez dodatku soli, minimum 99,5 % pomidorów,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</si>
  <si>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Sok kartonik (jabłko, multiwitamina, pomarańczowy, marchew, wiśnia, brzoskwinia) sok 100%,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</si>
  <si>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Wafelek krem bez czekolady przekładany kremem kakaowym minimum 70%, </t>
    </r>
    <r>
      <rPr>
        <b/>
        <u/>
        <sz val="10"/>
        <rFont val="Times New Roman"/>
        <family val="1"/>
        <charset val="238"/>
      </rPr>
      <t>produkt równoważny o nie gorszych parametrach jakościowych</t>
    </r>
  </si>
  <si>
    <r>
      <t>Wafelek z kremem  w polewie czekoladowej przekładany kremem kakaowym minimum 48%,</t>
    </r>
    <r>
      <rPr>
        <b/>
        <u/>
        <sz val="10"/>
        <rFont val="Times New Roman"/>
        <family val="1"/>
        <charset val="238"/>
      </rPr>
      <t xml:space="preserve"> produkt równoważny o nie gorszych parametrach jakościowych</t>
    </r>
  </si>
  <si>
    <t>Lp.</t>
  </si>
  <si>
    <t>Gramatura artykułu netto</t>
  </si>
  <si>
    <r>
      <t xml:space="preserve">Ananas kawałki w lekkim syropie, masa produktu po odsączeniu minimum 340 g, opakowanie: puszka z zamknięciem przystosowanym do jednorazowego otwarcia z zawleczką, </t>
    </r>
    <r>
      <rPr>
        <b/>
        <u/>
        <sz val="10"/>
        <rFont val="Times New Roman"/>
        <family val="1"/>
        <charset val="238"/>
      </rPr>
      <t>produkt równoważny o nie gorszych parametrach jakościowych</t>
    </r>
  </si>
  <si>
    <r>
      <t xml:space="preserve">Brzoskwinie połówki w lekkim syropie, masa produktu po odsączeniu minimum 470 g, opakowanie: puszka z zamknięciem przystosowanym do jednorazowego otwarcia z zawleczką, </t>
    </r>
    <r>
      <rPr>
        <b/>
        <u/>
        <sz val="10"/>
        <rFont val="Times New Roman"/>
        <family val="1"/>
        <charset val="238"/>
      </rPr>
      <t>produkt równoważny o nie gorszych parametrach jakościowych</t>
    </r>
  </si>
  <si>
    <t>Ciastka kruche z płatkami i kawałkami czekolady lub żurawiną</t>
  </si>
  <si>
    <t>230 g - 250 g</t>
  </si>
  <si>
    <t>400 g - 500 g</t>
  </si>
  <si>
    <t>12 g - 15 g</t>
  </si>
  <si>
    <t xml:space="preserve">90 g - 100 g </t>
  </si>
  <si>
    <t>90 g - 100 g</t>
  </si>
  <si>
    <t>Drożdże tradycyjne, świeże</t>
  </si>
  <si>
    <t>Fasola biała sucha typu „Jaś”, luz (duże i nerkowate nasiona o kremowo-białej barwie, bez widocznych oznak żerowania szkodników)</t>
  </si>
  <si>
    <t>Fasola konserwowa biała w słonej zalewie, masa produktu po odsączeniu minimum 240 g opakowanie: puszka z zamknięciem przystosowanym do jednorazowego otwarcia z zawleczką</t>
  </si>
  <si>
    <t>Fasola konserwowa czerwona w słonej zalewie, masa produktu po odsączeniu minimum 240 g, opakowanie: puszka z zamknięciem przystosowanym do jednorazowego otwarcia z zawleczką</t>
  </si>
  <si>
    <t>70 g - 72 g</t>
  </si>
  <si>
    <t>9 g - 10 g</t>
  </si>
  <si>
    <t>8 g - 10 g</t>
  </si>
  <si>
    <t>Groch żółty łuskany 100%, luz, połówki, bez dodatkowych aromatów, pakowany w opakowania nienaruszone, wolne od zanieczyszczeń biologicznych, szkodników i ich pozostałości</t>
  </si>
  <si>
    <t>Groszek konserwowy w zalewie, masa produktu po odsączeniu minimum 240 g, opakowanie: puszka z zamknięciem przystosowanym do jednorazowego otwarcia z zawleczką</t>
  </si>
  <si>
    <t>Grzyby borowiki szlachetne, całe, produkt suszony</t>
  </si>
  <si>
    <t>125 g</t>
  </si>
  <si>
    <t>Herbata czarna granulowana, indyjska, produkt w oryginalnym opakowaniu producenta</t>
  </si>
  <si>
    <t>100 szt.</t>
  </si>
  <si>
    <t>Herbata czarna w torebkach ekspresowych ze sznureczkiem, z naturalnych składników pochodzenia roślinnego, z naturalnym aromatem, w papierowym zamykanym opakowaniu, produkt w oryginalnym opakowaniu producenta</t>
  </si>
  <si>
    <t xml:space="preserve">Herbatniki, kruche, maślane, o prostokątnym kształcie </t>
  </si>
  <si>
    <t>Kajmak masa krówkowa, opakowanie: puszka z zamknięciem przystosowanym do jednorazowego otwarcia z zawleczką</t>
  </si>
  <si>
    <t>460 g - 510 g</t>
  </si>
  <si>
    <r>
      <t xml:space="preserve">Kakao ciemne, w 100% z nasion kakaowca, bez dodatku wypełniaczy, konserwantów, regulatorów, o obniżonej zawartości tłuszczu kakaowego (minimum 10%),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</si>
  <si>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Kasza jęczmienna sypka 100%, średnia, opakowanie 1 kg, oznakowane danymi producenta, bez zbryleń, bez dodatkowych aromatów, wolna od zanieczyszczeń biologicznych, szkodników i ich pozostałości</t>
  </si>
  <si>
    <t>Kasza bulgur sypka 100%, wyprodukowana z gniecionych ziaren pszenicy durum, bez zbryleń, bez dodatkowych aromatów, opakowanie 1 kg, oznakowane danymi producenta, nienaruszone, wolna od zanieczyszczeń biologicznych, szkodników i ich pozostałości</t>
  </si>
  <si>
    <t>Kasza gryczana 100 % prażona,opakowanie 1 kg, nienaruszone, oznakowane danymi producenta, bez dodatkowych aromatów, wolna od zanieczyszczeń biologicznych, szkodników i ich pozostałości</t>
  </si>
  <si>
    <t>Kasza pęczak sypka 100%, ziarna całe (niełamane), pełne, o jasnym, kremowym odcieniu, opakowanie 1 kg, oznakowane danymi producenta, bez zbryleń, bez dodatkowych aromatów, wolne od zanieczyszczeń biologicznych, szkodników i ich pozostałości</t>
  </si>
  <si>
    <r>
      <t xml:space="preserve">Kawa mielona naturalna, kompozycja Arabica, produkt w oryginalnym opakowaniu producenta,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</si>
  <si>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Kawa zbożowa - rozpuszczalna (instant), zboża minimum 75% (jęczmień, żyto), bez cukru,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</si>
  <si>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950 g - 990 g</t>
  </si>
  <si>
    <r>
      <t xml:space="preserve">Ketchup pomidorowy łagodny/pikantny, bez konserwantów, bez substancji wzmacniających smak, minimum 160g pomidorów na 100 g produktu,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</si>
  <si>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Kompot śliwkowy, opakowanie: słoik szklany</t>
  </si>
  <si>
    <t>Kompot wiśniowy, opakowanie: słoik szklany</t>
  </si>
  <si>
    <t>Kompot truskawkowy, opakowanie: słoik szklany</t>
  </si>
  <si>
    <r>
      <t xml:space="preserve">Krakersy solone, prostokątne, bez dodatku oleju palmowego,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</si>
  <si>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175 g - 185 g</t>
  </si>
  <si>
    <t>Kukurydza konserwowa słodka, opakowanie: puszka z zamknięciem przystosowanym do jednorazowego otwarcia z zawleczką, masa produktu po odsączeniu minimum 200 g</t>
  </si>
  <si>
    <r>
      <t xml:space="preserve">Kwasek cytrynowy (kwas cytrynowy E330 spożywczy) produkt w oryginalnym opakowaniu producenta,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</si>
  <si>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Majonez, żółtko jaja minimum 6,0%, opakowanie: szklane,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</si>
  <si>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Makaron nitki rosołowy, 5 jajeczny, krajanka swojska, w oryginalnym opakowaniu producenta</t>
  </si>
  <si>
    <t>Makaron do spaghetti z pszenicy twardej (durum), w oryginalnym opakowaniu producenta</t>
  </si>
  <si>
    <t>Makaron gruby (muszelki, świderki, wstążka, rurka, kokardka, łazanki), z pszenicy twardej (durum), w oryginalnym opakowaniu producenta</t>
  </si>
  <si>
    <t>Makaron gruby pełnoziarnisty, 100% pełne ziarn (świderki, rurki, wstążki, kokardki), z pszenicy twardej (durum), w oryginalnym opakowaniu producenta</t>
  </si>
  <si>
    <t>Makaron orzo w kształcie ryżu, połączenie mąki pszennej i mąki z pszenicy twardej (durum), w oryginalnym opakowaniu producenta</t>
  </si>
  <si>
    <t>Makaron spaghetti pełnoziarnisty, 100% pełne ziarno, z pszenicy twardej (durum), w oryginalnym opakowaniu producenta</t>
  </si>
  <si>
    <t>Mąka pszenna typ 500/550, pakowana w nienaruszone opakowania po 1 kg, oznakowane danymi producenta, bez dodatkowych aromatów, wolna od zanieczyszczeń biologicznych, szkodników i ich pozostałości</t>
  </si>
  <si>
    <t>Mąka żytnia typ 2000, pakowana w nienaruszone opakowania po 1 kg, oznakowane danymi producenta, bez dodatkowych aromatów, wolna od zanieczyszczeń biologicznych, szkodników i ich pozostałości</t>
  </si>
  <si>
    <t>370 g - 400 g</t>
  </si>
  <si>
    <t>Mieszanka keksowa, w oryginalnym opakowaniu producenta</t>
  </si>
  <si>
    <t xml:space="preserve">Miód naturalny pszczeli wielokwiatowy, nektarowy, opakowanie: szklane </t>
  </si>
  <si>
    <r>
      <t xml:space="preserve">Miód sztuczny, płynny, </t>
    </r>
    <r>
      <rPr>
        <sz val="10"/>
        <color rgb="FF000000"/>
        <rFont val="Times New Roman"/>
        <family val="1"/>
        <charset val="238"/>
      </rPr>
      <t>opakowanie: szklane</t>
    </r>
  </si>
  <si>
    <t>Musy owocowo-warzywne (malina, arbuz, truskawka, jabłko, gruszka, jagoda), bez dodatku cukru, bez dodatku konserwantów</t>
  </si>
  <si>
    <r>
      <t>Musztarda francuska łagodna, bez konserwantów wzmacniaczy smaków, z pełnych ziaren, opakowanie szklane,</t>
    </r>
    <r>
      <rPr>
        <b/>
        <u/>
        <sz val="10"/>
        <color rgb="FF000000"/>
        <rFont val="Times New Roman"/>
        <family val="1"/>
        <charset val="238"/>
      </rPr>
      <t xml:space="preserve"> produkt równoważny o nie gorszych parametrach jakościowych</t>
    </r>
  </si>
  <si>
    <t>Musztarda łagodna, opakowanie szklane</t>
  </si>
  <si>
    <t>Napój niegazowany różne smaki</t>
  </si>
  <si>
    <t>Napój gazowany, różne smaki</t>
  </si>
  <si>
    <t>850 ml - 900 ml</t>
  </si>
  <si>
    <t>Ogórki konserwowe w zalewie octowej z dodatkiem przypraw, masa produktu po odsączeniu minimum 450 g, opakowanie: szklane</t>
  </si>
  <si>
    <r>
      <t xml:space="preserve">Olej rzepakowy uniwersalny, 100% rafinowany, filtrowany na zimno, opakowanie: butelka plastikowa,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</si>
  <si>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230 ml - 240 ml</t>
  </si>
  <si>
    <t>Oregano suszone 100%, bez zanieczyszczeń biologicznych oraz zanieczyszczeń substancjami szkodliwymi, produkt w oryginalnym opakowaniu producenta</t>
  </si>
  <si>
    <t>200 g - 220 g</t>
  </si>
  <si>
    <t xml:space="preserve">Papryka konserwowa w zalewie octowej, masa produktu po odsączeniu minimum 430 g, opakowanie: szklane </t>
  </si>
  <si>
    <t>900 ml</t>
  </si>
  <si>
    <t>Papryka ostra mielona 100%, bez dodatku konserwantów, sztucznych barwników bez zbryleń,  produkt w oryginalnym opakowaniu producenta</t>
  </si>
  <si>
    <t>Papryka słodka mielona 100%, bez dodatku konserwantów, sztucznych barwników bez zbryleń,  produkt w oryginalnym opakowaniu producenta</t>
  </si>
  <si>
    <t>680 g - 690 g</t>
  </si>
  <si>
    <r>
      <t xml:space="preserve">Passata pomidorowa klasyczna, minimum 160 g pomidorów na 100 g produktu, opakowanie szklane,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</si>
  <si>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 xml:space="preserve">Pestki dyni suszone, łuskane, bez pleśni, zanieczyszczeń oraz zżółkniętych pestek, produkt w oryginalnym opakowaniu producenta </t>
  </si>
  <si>
    <t>750 g</t>
  </si>
  <si>
    <r>
      <t xml:space="preserve">Pieprz cytrynowy mielony (zawartość pieprzu czarnego minimum 22%, skórki cytryny minimum 3%), bez dodatku glutaminianu sodu, produkt w oryginalnym opakowaniu producenta,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</si>
  <si>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Pieprz naturalny mielony 100%, bez dodadtku sztucznych barwników, produkt w oryginalnym opakowaniu producenta</t>
  </si>
  <si>
    <t>20 g - 24g</t>
  </si>
  <si>
    <t>Płatki kukurydziane zwykłe, bez glutenu, produkt w oryginalnym opakowaniu producenta</t>
  </si>
  <si>
    <t>Migdały w płatkach 100%, bez dodatków, barwników i konserwantów, bez widocznych ciemnych plam, produkt w oryginalnym opakowaniu producenta</t>
  </si>
  <si>
    <t>Płatki owsiane górskie 100%, paczkowane, bez zanieczyszczeń, aromatów oraz cukru</t>
  </si>
  <si>
    <t>Pomidory suszone całe w oleju (z ziołami, żurawiną, pestkami dyni), opakowanie szklane</t>
  </si>
  <si>
    <t>270 g - 280 g</t>
  </si>
  <si>
    <r>
      <t xml:space="preserve">Pomidory w puszce, krojone, bez skórki w soku pomidorowym, minimum 60% pomidorów, z zamknięciem przystosowanym do jednorazowego otwarcia z zawleczką,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</si>
  <si>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Powidła śliwkowe węgierkowe, minimum 180 g owoców na 100 g gotowego produktu, opakowanie: szklane,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</si>
  <si>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Przyprawa do kurczaka i dań z drobiu (zawartość papryki słodkiej minimum 14%,  czosnku minimum 5%), bez dodatku glutaminianu sodu, produkt w oryginalnym opakowaniu producenta,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</si>
  <si>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840 g - 870 g</t>
  </si>
  <si>
    <t>9 ml - 12 ml</t>
  </si>
  <si>
    <t>800 ml - 900 ml</t>
  </si>
  <si>
    <t>900 ml - 930 ml</t>
  </si>
  <si>
    <t>700 ml</t>
  </si>
  <si>
    <t>420 ml - 500 ml</t>
  </si>
  <si>
    <t>480 ml - 500 ml</t>
  </si>
  <si>
    <r>
      <t>Przyprawa warzywna do potraw skład: sól, warzywa suszone minimum 15%, bez dodatku substancji konserwujących, produkt w oryginalnym opakowaniu producenta,</t>
    </r>
    <r>
      <rPr>
        <b/>
        <u/>
        <sz val="10"/>
        <color rgb="FF000000"/>
        <rFont val="Times New Roman"/>
        <family val="1"/>
        <charset val="238"/>
      </rPr>
      <t xml:space="preserve"> produkt równoważny o nie gorszych parametrach jakościowych</t>
    </r>
  </si>
  <si>
    <t xml:space="preserve">Rodzynki sułtańskie całe owoce, suszone, bez białego nalotu, bez konserwantów </t>
  </si>
  <si>
    <t>Rurka waflowa bez nadzienia, pusta, zdobiona cienkim paskiem</t>
  </si>
  <si>
    <t>Seler konserwowy cięty (paski) w zalewie octowej</t>
  </si>
  <si>
    <t>Smalec wieprzowy wyborowy, kostka, zawartość tłuszczu 100%</t>
  </si>
  <si>
    <t>Sól kamienna spożywcza niejodowana gruba, opakowanie 1 kg</t>
  </si>
  <si>
    <t>Sól jodowana kuchenna drobna, opakowanie 1 kg</t>
  </si>
  <si>
    <r>
      <t xml:space="preserve">Wafle przekładane kremem śmietankowym/kokosowym/kakaowo-śmietankowym/cytrynowym/orzechowym/truskawkowo-śmietankowym minimum 72%, bez polewy - paczkowane, </t>
    </r>
    <r>
      <rPr>
        <b/>
        <u/>
        <sz val="10"/>
        <rFont val="Times New Roman"/>
        <family val="1"/>
        <charset val="238"/>
      </rPr>
      <t>produkt równoważny o nie gorszych parametrach jakościowych</t>
    </r>
  </si>
  <si>
    <t xml:space="preserve">Wiórki kokosowe 100% bez konserwantów, zbryleń, dodatku cukru, produkt w oryginalnym opakowaniu producenta </t>
  </si>
  <si>
    <r>
      <t xml:space="preserve">Żurek w butelce szklanej na zakwasie żytnim, bez konserwantów,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</si>
  <si>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Syropy owocowe malinowy (ekstrakt minimum 60%), wiśniowy (ekstrakt minimum 60%), pomarańcza, opakowanie: szklane,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</si>
  <si>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Curry orientalne (zawartość kurkumy minimum 16%), bez dodatku glutaminianu sodu, produkt w oryginalnym opakowaniu producenta, </t>
    </r>
    <r>
      <rPr>
        <b/>
        <u/>
        <sz val="10"/>
        <rFont val="Times New Roman"/>
        <family val="1"/>
        <charset val="238"/>
      </rPr>
      <t>produkt równoważny o nie gorszych parametrach jakościowych</t>
    </r>
  </si>
  <si>
    <r>
      <t xml:space="preserve">Groszek ptysiowy bez cukru z zawartością świeżych jaj, </t>
    </r>
    <r>
      <rPr>
        <b/>
        <u/>
        <sz val="10"/>
        <rFont val="Times New Roman"/>
        <family val="1"/>
        <charset val="238"/>
      </rPr>
      <t>produkt równoważny o nie gorszych parametrach jakościowych</t>
    </r>
  </si>
  <si>
    <t xml:space="preserve">Szacunkowa ilość zamówienia </t>
  </si>
  <si>
    <r>
      <t xml:space="preserve">KLASA A </t>
    </r>
    <r>
      <rPr>
        <b/>
        <sz val="6"/>
        <rFont val="Times New Roman"/>
        <family val="1"/>
        <charset val="238"/>
      </rPr>
      <t xml:space="preserve">WIELKOŚĆ </t>
    </r>
    <r>
      <rPr>
        <b/>
        <sz val="10"/>
        <rFont val="Times New Roman"/>
        <family val="1"/>
        <charset val="238"/>
      </rPr>
      <t>"L"</t>
    </r>
  </si>
  <si>
    <t>Kasza manna błyskawiczna sypka 100%, opakowanie 1 kg, oznakowane danymi producenta, bez zbryleń, niedopuszczalna jest obecność mąki lub otrąb, a także innych zanieczyszczeń biologicznych, szkodników i ich pozostałości, bez dodatkowych aromatów</t>
  </si>
  <si>
    <r>
      <t>Konfitura 100% polskich owoców  (malina, malina z porzeczką, czarna porzeczka, wiśnia, truskawka, jagoda, brzoskwinia, owoce leśne, morela) zawartość owoców  minimum 60%, o obniżonej zawartości cukrów</t>
    </r>
    <r>
      <rPr>
        <b/>
        <sz val="10"/>
        <color rgb="FF000000"/>
        <rFont val="Times New Roman"/>
        <family val="1"/>
        <charset val="238"/>
      </rPr>
      <t xml:space="preserve">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</t>
    </r>
    <r>
      <rPr>
        <sz val="10"/>
        <color rgb="FF000000"/>
        <rFont val="Times New Roman"/>
        <family val="1"/>
        <charset val="238"/>
      </rPr>
      <t xml:space="preserve"> </t>
    </r>
    <r>
      <rPr>
        <b/>
        <u/>
        <sz val="10"/>
        <color rgb="FF000000"/>
        <rFont val="Times New Roman"/>
        <family val="1"/>
        <charset val="238"/>
      </rPr>
      <t>jakościowych</t>
    </r>
  </si>
  <si>
    <t>Makaron Tortellini (z mięsem, serem, grzybami), z pszenicy twardej (durum), w oryginalnym opakowaniu producenta</t>
  </si>
  <si>
    <t>Pieprz naturalny ziarnisty 100%, twardy, o ciemnej jednolitej barwie, bez konserwantów, sztucznych barwników, produkt w oryginalnym opakowaniu producenta</t>
  </si>
  <si>
    <r>
      <t xml:space="preserve">Przyprawa do piernika (zawartość cynamonu minimum 15%), produkt w oryginalnym opakowaniu producenta,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</si>
  <si>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Budyń w proszku na ¾ l, bez dodatku cukru, opakowanie saszetka 64 g, aksamitny bez grudek, z zawartością naturalnego barwnika (różny ze względu na smak: ryboflawiny/annato/kakao/karmin/karmel), różne smaki: śmietankowy, waniliowy, czekoladowy, malinowy, krówka, produkt w oryginalnym opakowaniu producenta,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</si>
  <si>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Chrupki kukurydziane naturalne, produkt bezglutenowy, bez dodatku soli i cukrów,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</si>
  <si>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Cynamon mielony (100% mielona kora cynamonowca, bez wypełniaczy, zanieczyszczeń organicznych), produkt w oryginalnym opakowaniu producenta</t>
  </si>
  <si>
    <t>Fasola szparagowa zielona lub żółta konserwowa, masa produktu po odsączeniu minimum 240 g, opakowanie: szklane</t>
  </si>
  <si>
    <r>
      <t xml:space="preserve">Galaretka w proszku z cukrem na 0/5 l, opakowanie- saszetka waga netto 71 g, produkt bezglutenowy,z zawartością koncentratów roślinnych, różnych ze względu na smak z (krokosza, hibiskusa i marchwi, słodkiego ziemniaka,rzodkiewki, wiśni, jabłka, kompleksy miedziowe chlorofili i chlorofilin), aromat: maltodekstryna albo kurkumina, różne smaki: brzoskwiniowa, truskawkowa, malinowa, cytrynowa, wiśniowa, pomarańczowa, poziomkowa, agrestowa, produkt w oryginalnym opakowaniu producenta,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</si>
  <si>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Herbata z suszu owocowego, sypana, o smaku owoców leśnych, maliny, dzikiej róży</t>
  </si>
  <si>
    <r>
      <t xml:space="preserve">Kisiel w proszku z cukrem i witaminą C na 0/5 l, opakowanie- saszetka waga netto 77 g, różne smaki: cytrynowy, wiśniowy, malinowy, pomarańczowy, żurawinowy, poziomkowy, produkt bezglutenowy, z zawartością koncentratów roślinnych (marchwi i hibiskusa, krokosza, jabłka, rzodkiewki, słodkiego ziemniaka, wiśni), aromatów naturalny, barwników naturalny,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</si>
  <si>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Kurkuma mielona 100%, bez dodatków, sztucznych barwników, produkt w oryginalnym opakowaniu producenta</t>
  </si>
  <si>
    <t>Mięta 100%, suszony liść mięty pieprzowej, nie dopuszcza się liści zmielonych oraz drobno zmielonych, w oryginalnym opakowaniu producenta</t>
  </si>
  <si>
    <r>
      <t>Musli wieloskładnikowe owocowe 100% (minimum 27 % suszonych owoców),  bez dodatkowych aromatów, wolne od zanieczyszczeń biologicznych, szkodników i ich pozostałości, w oryginalnym opakowaniu producenta,</t>
    </r>
    <r>
      <rPr>
        <b/>
        <u/>
        <sz val="10"/>
        <color rgb="FF000000"/>
        <rFont val="Times New Roman"/>
        <family val="1"/>
        <charset val="238"/>
      </rPr>
      <t xml:space="preserve"> produkt równoważny o nie gorszych parametrach jakościowych</t>
    </r>
  </si>
  <si>
    <r>
      <t xml:space="preserve">Pieprz ziołowy mielony (kompozycja składa się między innymi z: gorczycy, kminku, kolendrey, papryki słodkiej, czosnku, majeranku), bez konserwantów, wypełniaczy i sztucznych barwników, produkt w oryginalnym opakowaniu producenta 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</si>
  <si>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>Przyprawa do flaków (kompozycja składa się między innymi z: sól, marchew, czosnek, cebula, pasternak, papryka słodka, imbir, cukier, gałka muszkatołowa, pieprz czarny, liść laurowy, kurkuma), bez dodatku glutaminianu sodu, produkt w oryginalnym opakowaniu producenta,</t>
    </r>
    <r>
      <rPr>
        <b/>
        <u/>
        <sz val="10"/>
        <color rgb="FF000000"/>
        <rFont val="Times New Roman"/>
        <family val="1"/>
        <charset val="238"/>
      </rPr>
      <t xml:space="preserve"> produkt równoważny o nie gorszych parametrach jakościowych</t>
    </r>
  </si>
  <si>
    <r>
      <t xml:space="preserve">Pierniki paczkowane w czekoladzie deserowej z nadzieniem śliwkowym, nadzienie minimum 20%, </t>
    </r>
    <r>
      <rPr>
        <b/>
        <u/>
        <sz val="10"/>
        <color theme="1"/>
        <rFont val="Times New Roman"/>
        <family val="1"/>
        <charset val="238"/>
      </rPr>
      <t>produkt równoważny o nie gorszych parametrach jakościowych</t>
    </r>
  </si>
  <si>
    <r>
      <t>Pierniki z nadzieniem owocowym minimum 16% w polewie kakaowej minimum 17%,</t>
    </r>
    <r>
      <rPr>
        <b/>
        <u/>
        <sz val="10"/>
        <color theme="1"/>
        <rFont val="Times New Roman"/>
        <family val="1"/>
        <charset val="238"/>
      </rPr>
      <t xml:space="preserve"> produkt równoważny o nie gorszych parametrach jakościowych</t>
    </r>
  </si>
  <si>
    <r>
      <t xml:space="preserve">Przecier pomidorowy (koncentrat) minimum 30%, bez konserwantów,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</si>
  <si>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Przyprawa do ryb (kompozycja składa się między innymi z: sól, gorczyca biała, czosnek, cukier, natka pietruszki, regulator kwasowości: kwas cytrynowy, imbir, bazylia), bez dodatku glutaminianu sodu, produkt w oryginalnym opakowaniu producenta,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</si>
  <si>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Przyprawa do ziemniaków/ przyprawa do ziemniaków i frytek (kompozycja składa się między innymi z: sól, papryka słodka, czosnek, cebula, liść kopru, chili), bez dodatku glutaminianu sodu,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</si>
  <si>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r>
      <t xml:space="preserve">Przyprawa kebab-gyros (kompozycja składa się między innymi z: sól, papryka słodka, czosnek, cukier, nasiona kolendry, gorczyca biała, rozmaryn, chili, pieprz czarny), bez dodatku glutaminianu sodu,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</si>
  <si>
    <t>Ryż biały długi, sypki, bez zbryleń, bez dodatkowych aromatów,  opakowanie po 1 kg, oznakowany danymi producenta, opakowanie nienaruszone, wolny od zanieczyszczeń biologicznych, szkodników i ich pozostałości</t>
  </si>
  <si>
    <t>Skrobia ziemniaczana, sypka, opakowanie po 1 kg, nienaruszone, oznakowana danymi producenta, bez dodatkowych aromatów, wolna od zanieczyszczeń biologicznych, szkodników i ich pozostałości</t>
  </si>
  <si>
    <t>Soczewica czerwona sucha, bez zanieczyszczeń (kamieni, patyków), zbryleń, śladów owadów, dziurek świadczących o ich żerowaniu, opakowanie nienaruszone, oznakowana danymi producenta, wolna od zanieczyszczeń biologicznych</t>
  </si>
  <si>
    <r>
      <t xml:space="preserve">Soda oczyszczona (wodorowęglan sodu E500(ii)), </t>
    </r>
    <r>
      <rPr>
        <b/>
        <u/>
        <sz val="10"/>
        <rFont val="Times New Roman"/>
        <family val="1"/>
        <charset val="238"/>
      </rPr>
      <t>produkt równoważny o nie gorszych parametrach jakościowych</t>
    </r>
  </si>
  <si>
    <r>
      <t xml:space="preserve">Sok przecierowy owocowo warzywny 100% sok z witaminą C,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</t>
    </r>
    <r>
      <rPr>
        <sz val="10"/>
        <color rgb="FF000000"/>
        <rFont val="Times New Roman"/>
        <family val="1"/>
        <charset val="238"/>
      </rPr>
      <t>h, opakowania: szklane</t>
    </r>
  </si>
  <si>
    <r>
      <t xml:space="preserve">Zioła prowansalskie suszone (kompozycja składa się między innymi z: tymianek, bazylia, cząber, majeranek, rozmaryn, bez dodatku wzmacniaczy smaku, konserwantów), produkt w oryginalnym opakowaniu producenta, </t>
    </r>
    <r>
      <rPr>
        <b/>
        <u/>
        <sz val="10"/>
        <color rgb="FF000000"/>
        <rFont val="Times New Roman"/>
        <family val="1"/>
        <charset val="238"/>
      </rPr>
      <t>produkt równoważny o nie gorszych parametrach jakościowych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</si>
</sst>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2"/>
      <name val="Times New Roman"/>
      <family val="1"/>
      <charset val="238"/>
    </font>
    <font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7"/>
      <color rgb="FF000000"/>
      <name val="Times New Roman"/>
      <family val="1"/>
      <charset val="238"/>
    </font>
    <font>
      <b/>
      <sz val="7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6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1" xfId="3" applyFont="1" applyBorder="1" applyAlignment="1">
      <alignment horizontal="center" vertical="center" wrapText="1"/>
    </xf>
    <xf numFmtId="1" fontId="7" fillId="0" borderId="2" xfId="3" applyNumberFormat="1" applyFont="1" applyBorder="1" applyAlignment="1">
      <alignment horizontal="center" vertical="center"/>
    </xf>
    <xf numFmtId="1" fontId="7" fillId="0" borderId="1" xfId="3" applyNumberFormat="1" applyFont="1" applyBorder="1" applyAlignment="1">
      <alignment horizontal="center" vertical="center"/>
    </xf>
    <xf numFmtId="1" fontId="7" fillId="0" borderId="3" xfId="3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center" vertical="center" wrapText="1"/>
    </xf>
    <xf numFmtId="4" fontId="8" fillId="0" borderId="2" xfId="3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vertical="center"/>
    </xf>
    <xf numFmtId="4" fontId="8" fillId="0" borderId="2" xfId="0" applyNumberFormat="1" applyFont="1" applyBorder="1"/>
    <xf numFmtId="0" fontId="10" fillId="0" borderId="2" xfId="3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wrapText="1"/>
    </xf>
    <xf numFmtId="2" fontId="8" fillId="0" borderId="2" xfId="3" applyNumberFormat="1" applyFont="1" applyBorder="1" applyAlignment="1">
      <alignment horizontal="center" vertical="center" wrapText="1"/>
    </xf>
    <xf numFmtId="1" fontId="8" fillId="0" borderId="2" xfId="3" applyNumberFormat="1" applyFont="1" applyBorder="1" applyAlignment="1">
      <alignment horizontal="center" vertical="center"/>
    </xf>
    <xf numFmtId="1" fontId="9" fillId="0" borderId="2" xfId="3" applyNumberFormat="1" applyFont="1" applyBorder="1" applyAlignment="1">
      <alignment horizontal="center" vertical="center"/>
    </xf>
    <xf numFmtId="2" fontId="8" fillId="0" borderId="2" xfId="3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10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3" fontId="9" fillId="0" borderId="4" xfId="3" applyNumberFormat="1" applyFont="1" applyBorder="1" applyAlignment="1">
      <alignment horizontal="center" vertical="center" wrapText="1"/>
    </xf>
    <xf numFmtId="2" fontId="8" fillId="0" borderId="4" xfId="3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vertical="center"/>
    </xf>
    <xf numFmtId="0" fontId="8" fillId="0" borderId="7" xfId="0" applyFont="1" applyBorder="1"/>
    <xf numFmtId="4" fontId="11" fillId="0" borderId="5" xfId="3" applyNumberFormat="1" applyFont="1" applyBorder="1"/>
    <xf numFmtId="0" fontId="13" fillId="0" borderId="2" xfId="3" applyFont="1" applyBorder="1" applyAlignment="1">
      <alignment vertical="center" wrapText="1"/>
    </xf>
    <xf numFmtId="0" fontId="11" fillId="0" borderId="2" xfId="3" applyFont="1" applyBorder="1" applyAlignment="1">
      <alignment horizontal="center" vertical="center" wrapText="1"/>
    </xf>
    <xf numFmtId="1" fontId="10" fillId="0" borderId="2" xfId="3" applyNumberFormat="1" applyFont="1" applyBorder="1" applyAlignment="1">
      <alignment horizontal="left" vertical="center" wrapText="1"/>
    </xf>
    <xf numFmtId="0" fontId="8" fillId="0" borderId="2" xfId="3" applyFont="1" applyBorder="1" applyAlignment="1">
      <alignment vertical="center" wrapText="1"/>
    </xf>
    <xf numFmtId="0" fontId="10" fillId="0" borderId="3" xfId="3" applyFont="1" applyBorder="1" applyAlignment="1">
      <alignment vertical="center" wrapText="1"/>
    </xf>
    <xf numFmtId="0" fontId="13" fillId="0" borderId="3" xfId="3" applyFont="1" applyBorder="1" applyAlignment="1">
      <alignment vertical="center" wrapText="1"/>
    </xf>
    <xf numFmtId="0" fontId="10" fillId="0" borderId="4" xfId="3" applyFont="1" applyBorder="1" applyAlignment="1">
      <alignment vertical="center" wrapText="1"/>
    </xf>
    <xf numFmtId="0" fontId="11" fillId="0" borderId="6" xfId="3" applyFont="1" applyBorder="1" applyAlignment="1">
      <alignment horizontal="center"/>
    </xf>
    <xf numFmtId="4" fontId="11" fillId="0" borderId="0" xfId="3" applyNumberFormat="1" applyFont="1"/>
    <xf numFmtId="4" fontId="11" fillId="0" borderId="8" xfId="3" applyNumberFormat="1" applyFont="1" applyBorder="1"/>
    <xf numFmtId="0" fontId="14" fillId="0" borderId="0" xfId="0" applyFont="1" applyAlignment="1">
      <alignment horizontal="center" wrapText="1"/>
    </xf>
    <xf numFmtId="0" fontId="14" fillId="0" borderId="0" xfId="0" applyFont="1"/>
    <xf numFmtId="0" fontId="6" fillId="2" borderId="0" xfId="0" applyFont="1" applyFill="1" applyAlignment="1">
      <alignment horizont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/>
    </xf>
    <xf numFmtId="9" fontId="20" fillId="0" borderId="2" xfId="0" applyNumberFormat="1" applyFont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0" fontId="11" fillId="0" borderId="10" xfId="3" applyFont="1" applyBorder="1" applyAlignment="1">
      <alignment horizontal="center" vertical="center" wrapText="1"/>
    </xf>
    <xf numFmtId="0" fontId="11" fillId="0" borderId="11" xfId="3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4">
    <cellStyle name="Normalny" xfId="0" builtinId="0"/>
    <cellStyle name="Normalny 2" xfId="1" xr:uid="{00000000-0005-0000-0000-000006000000}"/>
    <cellStyle name="Normalny 4" xfId="2" xr:uid="{00000000-0005-0000-0000-000007000000}"/>
    <cellStyle name="Normalny_SPOŻYWKA 2005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38160</xdr:colOff>
      <xdr:row>161</xdr:row>
      <xdr:rowOff>95760</xdr:rowOff>
    </xdr:from>
    <xdr:to>
      <xdr:col>4</xdr:col>
      <xdr:colOff>220320</xdr:colOff>
      <xdr:row>161</xdr:row>
      <xdr:rowOff>540720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994200" y="93322080"/>
          <a:ext cx="182160" cy="444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2"/>
  <sheetViews>
    <sheetView tabSelected="1" view="pageLayout" topLeftCell="A166" zoomScaleNormal="100" workbookViewId="0">
      <selection activeCell="N169" sqref="N169"/>
    </sheetView>
  </sheetViews>
  <sheetFormatPr defaultColWidth="8.7109375" defaultRowHeight="12.75" x14ac:dyDescent="0.2"/>
  <cols>
    <col min="1" max="1" width="3.85546875" customWidth="1"/>
    <col min="2" max="2" width="37.5703125" customWidth="1"/>
    <col min="3" max="3" width="7.85546875" customWidth="1"/>
    <col min="4" max="4" width="7.7109375" customWidth="1"/>
    <col min="5" max="5" width="10" customWidth="1"/>
    <col min="6" max="7" width="9.85546875" customWidth="1"/>
    <col min="8" max="8" width="17.28515625" customWidth="1"/>
    <col min="9" max="9" width="6.140625" customWidth="1"/>
    <col min="10" max="10" width="16.5703125" customWidth="1"/>
  </cols>
  <sheetData>
    <row r="1" spans="1:10" ht="31.5" x14ac:dyDescent="0.2">
      <c r="A1" s="46" t="s">
        <v>115</v>
      </c>
      <c r="B1" s="47" t="s">
        <v>0</v>
      </c>
      <c r="C1" s="47" t="s">
        <v>1</v>
      </c>
      <c r="D1" s="47" t="s">
        <v>116</v>
      </c>
      <c r="E1" s="48" t="s">
        <v>221</v>
      </c>
      <c r="F1" s="48" t="s">
        <v>2</v>
      </c>
      <c r="G1" s="47" t="s">
        <v>3</v>
      </c>
      <c r="H1" s="47" t="s">
        <v>4</v>
      </c>
      <c r="I1" s="49" t="s">
        <v>5</v>
      </c>
      <c r="J1" s="45" t="s">
        <v>6</v>
      </c>
    </row>
    <row r="2" spans="1:10" ht="16.5" customHeight="1" x14ac:dyDescent="0.2">
      <c r="A2" s="7">
        <v>1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9">
        <v>9</v>
      </c>
      <c r="J2" s="10">
        <v>10</v>
      </c>
    </row>
    <row r="3" spans="1:10" ht="85.5" customHeight="1" x14ac:dyDescent="0.2">
      <c r="A3" s="11">
        <v>1</v>
      </c>
      <c r="B3" s="35" t="s">
        <v>117</v>
      </c>
      <c r="C3" s="12" t="s">
        <v>7</v>
      </c>
      <c r="D3" s="12" t="s">
        <v>8</v>
      </c>
      <c r="E3" s="13">
        <v>40</v>
      </c>
      <c r="F3" s="14"/>
      <c r="G3" s="15"/>
      <c r="H3" s="15">
        <f t="shared" ref="H3:H9" si="0">E3*G3</f>
        <v>0</v>
      </c>
      <c r="I3" s="50"/>
      <c r="J3" s="15"/>
    </row>
    <row r="4" spans="1:10" ht="45" customHeight="1" x14ac:dyDescent="0.2">
      <c r="A4" s="11">
        <v>2</v>
      </c>
      <c r="B4" s="25" t="s">
        <v>9</v>
      </c>
      <c r="C4" s="12" t="s">
        <v>7</v>
      </c>
      <c r="D4" s="12" t="s">
        <v>202</v>
      </c>
      <c r="E4" s="13">
        <v>15</v>
      </c>
      <c r="F4" s="14"/>
      <c r="G4" s="15"/>
      <c r="H4" s="15">
        <f t="shared" si="0"/>
        <v>0</v>
      </c>
      <c r="I4" s="50"/>
      <c r="J4" s="15"/>
    </row>
    <row r="5" spans="1:10" ht="42" customHeight="1" x14ac:dyDescent="0.2">
      <c r="A5" s="11">
        <v>3</v>
      </c>
      <c r="B5" s="25" t="s">
        <v>10</v>
      </c>
      <c r="C5" s="12" t="s">
        <v>7</v>
      </c>
      <c r="D5" s="12" t="s">
        <v>11</v>
      </c>
      <c r="E5" s="13">
        <v>100</v>
      </c>
      <c r="F5" s="14"/>
      <c r="G5" s="15"/>
      <c r="H5" s="15">
        <f t="shared" si="0"/>
        <v>0</v>
      </c>
      <c r="I5" s="50"/>
      <c r="J5" s="15"/>
    </row>
    <row r="6" spans="1:10" ht="30" customHeight="1" x14ac:dyDescent="0.2">
      <c r="A6" s="11">
        <v>4</v>
      </c>
      <c r="B6" s="25" t="s">
        <v>12</v>
      </c>
      <c r="C6" s="12" t="s">
        <v>7</v>
      </c>
      <c r="D6" s="12" t="s">
        <v>13</v>
      </c>
      <c r="E6" s="13">
        <v>100</v>
      </c>
      <c r="F6" s="14"/>
      <c r="G6" s="15"/>
      <c r="H6" s="15">
        <f t="shared" si="0"/>
        <v>0</v>
      </c>
      <c r="I6" s="50"/>
      <c r="J6" s="15"/>
    </row>
    <row r="7" spans="1:10" ht="58.5" customHeight="1" x14ac:dyDescent="0.2">
      <c r="A7" s="11">
        <v>5</v>
      </c>
      <c r="B7" s="25" t="s">
        <v>98</v>
      </c>
      <c r="C7" s="12" t="s">
        <v>7</v>
      </c>
      <c r="D7" s="12" t="s">
        <v>14</v>
      </c>
      <c r="E7" s="13">
        <v>400</v>
      </c>
      <c r="F7" s="14"/>
      <c r="G7" s="16"/>
      <c r="H7" s="15">
        <f t="shared" si="0"/>
        <v>0</v>
      </c>
      <c r="I7" s="50"/>
      <c r="J7" s="15"/>
    </row>
    <row r="8" spans="1:10" ht="76.5" x14ac:dyDescent="0.2">
      <c r="A8" s="11">
        <v>6</v>
      </c>
      <c r="B8" s="35" t="s">
        <v>118</v>
      </c>
      <c r="C8" s="12" t="s">
        <v>7</v>
      </c>
      <c r="D8" s="12" t="s">
        <v>15</v>
      </c>
      <c r="E8" s="13">
        <v>20</v>
      </c>
      <c r="F8" s="14"/>
      <c r="G8" s="15"/>
      <c r="H8" s="15">
        <f t="shared" si="0"/>
        <v>0</v>
      </c>
      <c r="I8" s="50"/>
      <c r="J8" s="15"/>
    </row>
    <row r="9" spans="1:10" ht="128.25" customHeight="1" x14ac:dyDescent="0.2">
      <c r="A9" s="11">
        <v>7</v>
      </c>
      <c r="B9" s="25" t="s">
        <v>228</v>
      </c>
      <c r="C9" s="12" t="s">
        <v>7</v>
      </c>
      <c r="D9" s="12" t="s">
        <v>16</v>
      </c>
      <c r="E9" s="13">
        <v>500</v>
      </c>
      <c r="F9" s="14"/>
      <c r="G9" s="15"/>
      <c r="H9" s="15">
        <f t="shared" si="0"/>
        <v>0</v>
      </c>
      <c r="I9" s="50"/>
      <c r="J9" s="15"/>
    </row>
    <row r="10" spans="1:10" ht="57.75" customHeight="1" x14ac:dyDescent="0.2">
      <c r="A10" s="11">
        <v>8</v>
      </c>
      <c r="B10" s="25" t="s">
        <v>229</v>
      </c>
      <c r="C10" s="12" t="s">
        <v>7</v>
      </c>
      <c r="D10" s="12" t="s">
        <v>120</v>
      </c>
      <c r="E10" s="13">
        <v>30</v>
      </c>
      <c r="F10" s="14"/>
      <c r="G10" s="15"/>
      <c r="H10" s="15">
        <f t="shared" ref="H10:H30" si="1">E10*G10</f>
        <v>0</v>
      </c>
      <c r="I10" s="50"/>
      <c r="J10" s="15"/>
    </row>
    <row r="11" spans="1:10" ht="56.25" customHeight="1" x14ac:dyDescent="0.2">
      <c r="A11" s="11">
        <v>9</v>
      </c>
      <c r="B11" s="25" t="s">
        <v>99</v>
      </c>
      <c r="C11" s="12" t="s">
        <v>7</v>
      </c>
      <c r="D11" s="12" t="s">
        <v>203</v>
      </c>
      <c r="E11" s="13">
        <v>40</v>
      </c>
      <c r="F11" s="14"/>
      <c r="G11" s="15"/>
      <c r="H11" s="15">
        <f t="shared" si="1"/>
        <v>0</v>
      </c>
      <c r="I11" s="50"/>
      <c r="J11" s="15"/>
    </row>
    <row r="12" spans="1:10" ht="55.5" customHeight="1" x14ac:dyDescent="0.2">
      <c r="A12" s="11">
        <v>10</v>
      </c>
      <c r="B12" s="25" t="s">
        <v>100</v>
      </c>
      <c r="C12" s="12" t="s">
        <v>18</v>
      </c>
      <c r="D12" s="12" t="s">
        <v>19</v>
      </c>
      <c r="E12" s="13">
        <v>40</v>
      </c>
      <c r="F12" s="14"/>
      <c r="G12" s="16"/>
      <c r="H12" s="15">
        <f t="shared" si="1"/>
        <v>0</v>
      </c>
      <c r="I12" s="50"/>
      <c r="J12" s="15"/>
    </row>
    <row r="13" spans="1:10" ht="31.5" customHeight="1" x14ac:dyDescent="0.2">
      <c r="A13" s="11">
        <v>11</v>
      </c>
      <c r="B13" s="25" t="s">
        <v>119</v>
      </c>
      <c r="C13" s="12" t="s">
        <v>18</v>
      </c>
      <c r="D13" s="12" t="s">
        <v>19</v>
      </c>
      <c r="E13" s="13">
        <v>30</v>
      </c>
      <c r="F13" s="14"/>
      <c r="G13" s="16"/>
      <c r="H13" s="15">
        <f t="shared" si="1"/>
        <v>0</v>
      </c>
      <c r="I13" s="50"/>
      <c r="J13" s="15"/>
    </row>
    <row r="14" spans="1:10" ht="51.75" customHeight="1" x14ac:dyDescent="0.2">
      <c r="A14" s="11">
        <v>12</v>
      </c>
      <c r="B14" s="25" t="s">
        <v>20</v>
      </c>
      <c r="C14" s="12" t="s">
        <v>18</v>
      </c>
      <c r="D14" s="12" t="s">
        <v>19</v>
      </c>
      <c r="E14" s="13">
        <v>1100</v>
      </c>
      <c r="F14" s="14"/>
      <c r="G14" s="15"/>
      <c r="H14" s="15">
        <f t="shared" si="1"/>
        <v>0</v>
      </c>
      <c r="I14" s="50"/>
      <c r="J14" s="15"/>
    </row>
    <row r="15" spans="1:10" ht="51.75" customHeight="1" x14ac:dyDescent="0.2">
      <c r="A15" s="11">
        <v>13</v>
      </c>
      <c r="B15" s="25" t="s">
        <v>21</v>
      </c>
      <c r="C15" s="12" t="s">
        <v>7</v>
      </c>
      <c r="D15" s="12" t="s">
        <v>121</v>
      </c>
      <c r="E15" s="13">
        <v>25</v>
      </c>
      <c r="F15" s="14"/>
      <c r="G15" s="15"/>
      <c r="H15" s="15">
        <f t="shared" si="1"/>
        <v>0</v>
      </c>
      <c r="I15" s="50"/>
      <c r="J15" s="15"/>
    </row>
    <row r="16" spans="1:10" ht="65.45" customHeight="1" x14ac:dyDescent="0.2">
      <c r="A16" s="11">
        <v>14</v>
      </c>
      <c r="B16" s="25" t="s">
        <v>101</v>
      </c>
      <c r="C16" s="12" t="s">
        <v>7</v>
      </c>
      <c r="D16" s="12" t="s">
        <v>22</v>
      </c>
      <c r="E16" s="13">
        <v>100</v>
      </c>
      <c r="F16" s="14"/>
      <c r="G16" s="15"/>
      <c r="H16" s="15">
        <f t="shared" si="1"/>
        <v>0</v>
      </c>
      <c r="I16" s="50"/>
      <c r="J16" s="15"/>
    </row>
    <row r="17" spans="1:10" ht="48" customHeight="1" x14ac:dyDescent="0.2">
      <c r="A17" s="11">
        <v>15</v>
      </c>
      <c r="B17" s="25" t="s">
        <v>102</v>
      </c>
      <c r="C17" s="12" t="s">
        <v>18</v>
      </c>
      <c r="D17" s="12" t="s">
        <v>19</v>
      </c>
      <c r="E17" s="13">
        <v>50</v>
      </c>
      <c r="F17" s="14"/>
      <c r="G17" s="15"/>
      <c r="H17" s="15">
        <f t="shared" si="1"/>
        <v>0</v>
      </c>
      <c r="I17" s="50"/>
      <c r="J17" s="15"/>
    </row>
    <row r="18" spans="1:10" ht="77.25" customHeight="1" x14ac:dyDescent="0.2">
      <c r="A18" s="11">
        <v>16</v>
      </c>
      <c r="B18" s="35" t="s">
        <v>219</v>
      </c>
      <c r="C18" s="12" t="s">
        <v>7</v>
      </c>
      <c r="D18" s="12" t="s">
        <v>23</v>
      </c>
      <c r="E18" s="13">
        <v>60</v>
      </c>
      <c r="F18" s="14"/>
      <c r="G18" s="15"/>
      <c r="H18" s="15">
        <f t="shared" si="1"/>
        <v>0</v>
      </c>
      <c r="I18" s="50"/>
      <c r="J18" s="15"/>
    </row>
    <row r="19" spans="1:10" ht="51" customHeight="1" x14ac:dyDescent="0.2">
      <c r="A19" s="11">
        <v>17</v>
      </c>
      <c r="B19" s="25" t="s">
        <v>230</v>
      </c>
      <c r="C19" s="12" t="s">
        <v>7</v>
      </c>
      <c r="D19" s="12" t="s">
        <v>122</v>
      </c>
      <c r="E19" s="13">
        <v>100</v>
      </c>
      <c r="F19" s="14"/>
      <c r="G19" s="15"/>
      <c r="H19" s="15">
        <f t="shared" si="1"/>
        <v>0</v>
      </c>
      <c r="I19" s="50"/>
      <c r="J19" s="15"/>
    </row>
    <row r="20" spans="1:10" ht="27" customHeight="1" x14ac:dyDescent="0.2">
      <c r="A20" s="11">
        <v>18</v>
      </c>
      <c r="B20" s="25" t="s">
        <v>25</v>
      </c>
      <c r="C20" s="12" t="s">
        <v>7</v>
      </c>
      <c r="D20" s="12" t="s">
        <v>124</v>
      </c>
      <c r="E20" s="13">
        <v>40</v>
      </c>
      <c r="F20" s="14"/>
      <c r="G20" s="15"/>
      <c r="H20" s="15">
        <f t="shared" si="1"/>
        <v>0</v>
      </c>
      <c r="I20" s="50"/>
      <c r="J20" s="15"/>
    </row>
    <row r="21" spans="1:10" ht="38.25" x14ac:dyDescent="0.2">
      <c r="A21" s="11">
        <v>19</v>
      </c>
      <c r="B21" s="25" t="s">
        <v>103</v>
      </c>
      <c r="C21" s="12" t="s">
        <v>7</v>
      </c>
      <c r="D21" s="12" t="s">
        <v>123</v>
      </c>
      <c r="E21" s="13">
        <v>80</v>
      </c>
      <c r="F21" s="14"/>
      <c r="G21" s="15"/>
      <c r="H21" s="15">
        <f t="shared" si="1"/>
        <v>0</v>
      </c>
      <c r="I21" s="50"/>
      <c r="J21" s="15"/>
    </row>
    <row r="22" spans="1:10" ht="63.75" x14ac:dyDescent="0.2">
      <c r="A22" s="11">
        <v>20</v>
      </c>
      <c r="B22" s="25" t="s">
        <v>104</v>
      </c>
      <c r="C22" s="12" t="s">
        <v>7</v>
      </c>
      <c r="D22" s="12" t="s">
        <v>123</v>
      </c>
      <c r="E22" s="13">
        <v>200</v>
      </c>
      <c r="F22" s="14"/>
      <c r="G22" s="15"/>
      <c r="H22" s="15">
        <f t="shared" si="1"/>
        <v>0</v>
      </c>
      <c r="I22" s="50"/>
      <c r="J22" s="15"/>
    </row>
    <row r="23" spans="1:10" ht="38.25" x14ac:dyDescent="0.2">
      <c r="A23" s="11">
        <v>21</v>
      </c>
      <c r="B23" s="25" t="s">
        <v>26</v>
      </c>
      <c r="C23" s="12" t="s">
        <v>17</v>
      </c>
      <c r="D23" s="12" t="s">
        <v>23</v>
      </c>
      <c r="E23" s="13">
        <v>60</v>
      </c>
      <c r="F23" s="14"/>
      <c r="G23" s="15"/>
      <c r="H23" s="15">
        <f t="shared" si="1"/>
        <v>0</v>
      </c>
      <c r="I23" s="50"/>
      <c r="J23" s="15"/>
    </row>
    <row r="24" spans="1:10" ht="16.5" customHeight="1" x14ac:dyDescent="0.2">
      <c r="A24" s="11">
        <v>22</v>
      </c>
      <c r="B24" s="25" t="s">
        <v>125</v>
      </c>
      <c r="C24" s="12" t="s">
        <v>7</v>
      </c>
      <c r="D24" s="12" t="s">
        <v>27</v>
      </c>
      <c r="E24" s="13">
        <v>80</v>
      </c>
      <c r="F24" s="14"/>
      <c r="G24" s="15"/>
      <c r="H24" s="15">
        <f t="shared" si="1"/>
        <v>0</v>
      </c>
      <c r="I24" s="50"/>
      <c r="J24" s="15"/>
    </row>
    <row r="25" spans="1:10" ht="79.5" customHeight="1" x14ac:dyDescent="0.2">
      <c r="A25" s="11">
        <v>23</v>
      </c>
      <c r="B25" s="25" t="s">
        <v>105</v>
      </c>
      <c r="C25" s="12" t="s">
        <v>7</v>
      </c>
      <c r="D25" s="12" t="s">
        <v>28</v>
      </c>
      <c r="E25" s="13">
        <v>380</v>
      </c>
      <c r="F25" s="14"/>
      <c r="G25" s="15"/>
      <c r="H25" s="15">
        <f t="shared" si="1"/>
        <v>0</v>
      </c>
      <c r="I25" s="50"/>
      <c r="J25" s="15"/>
    </row>
    <row r="26" spans="1:10" ht="40.5" customHeight="1" x14ac:dyDescent="0.2">
      <c r="A26" s="11">
        <v>24</v>
      </c>
      <c r="B26" s="25" t="s">
        <v>126</v>
      </c>
      <c r="C26" s="12" t="s">
        <v>18</v>
      </c>
      <c r="D26" s="12" t="s">
        <v>19</v>
      </c>
      <c r="E26" s="18">
        <v>60</v>
      </c>
      <c r="F26" s="19"/>
      <c r="G26" s="15"/>
      <c r="H26" s="15">
        <f t="shared" si="1"/>
        <v>0</v>
      </c>
      <c r="I26" s="50"/>
      <c r="J26" s="15"/>
    </row>
    <row r="27" spans="1:10" ht="41.25" customHeight="1" x14ac:dyDescent="0.2">
      <c r="A27" s="11">
        <v>25</v>
      </c>
      <c r="B27" s="25" t="s">
        <v>231</v>
      </c>
      <c r="C27" s="12" t="s">
        <v>7</v>
      </c>
      <c r="D27" s="12" t="s">
        <v>63</v>
      </c>
      <c r="E27" s="13">
        <v>100</v>
      </c>
      <c r="F27" s="14"/>
      <c r="G27" s="15"/>
      <c r="H27" s="15">
        <f t="shared" si="1"/>
        <v>0</v>
      </c>
      <c r="I27" s="50"/>
      <c r="J27" s="15"/>
    </row>
    <row r="28" spans="1:10" ht="63.75" x14ac:dyDescent="0.2">
      <c r="A28" s="11">
        <v>26</v>
      </c>
      <c r="B28" s="25" t="s">
        <v>127</v>
      </c>
      <c r="C28" s="12" t="s">
        <v>7</v>
      </c>
      <c r="D28" s="12" t="s">
        <v>30</v>
      </c>
      <c r="E28" s="13">
        <v>30</v>
      </c>
      <c r="F28" s="14"/>
      <c r="G28" s="15"/>
      <c r="H28" s="15">
        <f t="shared" si="1"/>
        <v>0</v>
      </c>
      <c r="I28" s="50"/>
      <c r="J28" s="15"/>
    </row>
    <row r="29" spans="1:10" ht="63.75" x14ac:dyDescent="0.2">
      <c r="A29" s="11">
        <v>27</v>
      </c>
      <c r="B29" s="25" t="s">
        <v>128</v>
      </c>
      <c r="C29" s="12" t="s">
        <v>7</v>
      </c>
      <c r="D29" s="12" t="s">
        <v>30</v>
      </c>
      <c r="E29" s="13">
        <v>60</v>
      </c>
      <c r="F29" s="14"/>
      <c r="G29" s="15"/>
      <c r="H29" s="15">
        <f t="shared" si="1"/>
        <v>0</v>
      </c>
      <c r="I29" s="50"/>
      <c r="J29" s="15"/>
    </row>
    <row r="30" spans="1:10" ht="178.5" x14ac:dyDescent="0.2">
      <c r="A30" s="11">
        <v>28</v>
      </c>
      <c r="B30" s="25" t="s">
        <v>232</v>
      </c>
      <c r="C30" s="12" t="s">
        <v>7</v>
      </c>
      <c r="D30" s="12" t="s">
        <v>129</v>
      </c>
      <c r="E30" s="13">
        <v>600</v>
      </c>
      <c r="F30" s="20"/>
      <c r="G30" s="15"/>
      <c r="H30" s="15">
        <f t="shared" si="1"/>
        <v>0</v>
      </c>
      <c r="I30" s="50"/>
      <c r="J30" s="15"/>
    </row>
    <row r="31" spans="1:10" ht="44.25" customHeight="1" x14ac:dyDescent="0.2">
      <c r="A31" s="11">
        <v>29</v>
      </c>
      <c r="B31" s="25" t="s">
        <v>31</v>
      </c>
      <c r="C31" s="12" t="s">
        <v>7</v>
      </c>
      <c r="D31" s="12" t="s">
        <v>130</v>
      </c>
      <c r="E31" s="13">
        <v>5</v>
      </c>
      <c r="F31" s="20" t="s">
        <v>32</v>
      </c>
      <c r="G31" s="15"/>
      <c r="H31" s="15">
        <f t="shared" ref="H31:H54" si="2">E31*G31</f>
        <v>0</v>
      </c>
      <c r="I31" s="50"/>
      <c r="J31" s="15"/>
    </row>
    <row r="32" spans="1:10" ht="54" customHeight="1" x14ac:dyDescent="0.2">
      <c r="A32" s="11">
        <v>30</v>
      </c>
      <c r="B32" s="25" t="s">
        <v>33</v>
      </c>
      <c r="C32" s="12" t="s">
        <v>7</v>
      </c>
      <c r="D32" s="12" t="s">
        <v>131</v>
      </c>
      <c r="E32" s="13">
        <v>5</v>
      </c>
      <c r="F32" s="20"/>
      <c r="G32" s="15"/>
      <c r="H32" s="15">
        <f t="shared" si="2"/>
        <v>0</v>
      </c>
      <c r="I32" s="50"/>
      <c r="J32" s="15"/>
    </row>
    <row r="33" spans="1:10" ht="63.75" x14ac:dyDescent="0.2">
      <c r="A33" s="11">
        <v>31</v>
      </c>
      <c r="B33" s="25" t="s">
        <v>132</v>
      </c>
      <c r="C33" s="12" t="s">
        <v>18</v>
      </c>
      <c r="D33" s="12" t="s">
        <v>19</v>
      </c>
      <c r="E33" s="13">
        <v>40</v>
      </c>
      <c r="F33" s="20"/>
      <c r="G33" s="15"/>
      <c r="H33" s="15">
        <f t="shared" si="2"/>
        <v>0</v>
      </c>
      <c r="I33" s="50"/>
      <c r="J33" s="15"/>
    </row>
    <row r="34" spans="1:10" ht="57.75" customHeight="1" x14ac:dyDescent="0.2">
      <c r="A34" s="11">
        <v>32</v>
      </c>
      <c r="B34" s="25" t="s">
        <v>133</v>
      </c>
      <c r="C34" s="12" t="s">
        <v>7</v>
      </c>
      <c r="D34" s="12" t="s">
        <v>30</v>
      </c>
      <c r="E34" s="13">
        <v>150</v>
      </c>
      <c r="F34" s="20"/>
      <c r="G34" s="15"/>
      <c r="H34" s="15">
        <f t="shared" si="2"/>
        <v>0</v>
      </c>
      <c r="I34" s="50"/>
      <c r="J34" s="15"/>
    </row>
    <row r="35" spans="1:10" ht="38.25" x14ac:dyDescent="0.2">
      <c r="A35" s="11">
        <v>33</v>
      </c>
      <c r="B35" s="35" t="s">
        <v>220</v>
      </c>
      <c r="C35" s="12" t="s">
        <v>7</v>
      </c>
      <c r="D35" s="12" t="s">
        <v>135</v>
      </c>
      <c r="E35" s="13">
        <v>60</v>
      </c>
      <c r="F35" s="20"/>
      <c r="G35" s="15"/>
      <c r="H35" s="15">
        <f t="shared" si="2"/>
        <v>0</v>
      </c>
      <c r="I35" s="50"/>
      <c r="J35" s="15"/>
    </row>
    <row r="36" spans="1:10" ht="24.75" customHeight="1" x14ac:dyDescent="0.2">
      <c r="A36" s="11">
        <v>34</v>
      </c>
      <c r="B36" s="35" t="s">
        <v>134</v>
      </c>
      <c r="C36" s="12" t="s">
        <v>18</v>
      </c>
      <c r="D36" s="12" t="s">
        <v>19</v>
      </c>
      <c r="E36" s="13">
        <v>8</v>
      </c>
      <c r="F36" s="20"/>
      <c r="G36" s="15"/>
      <c r="H36" s="15">
        <f t="shared" si="2"/>
        <v>0</v>
      </c>
      <c r="I36" s="50"/>
      <c r="J36" s="15"/>
    </row>
    <row r="37" spans="1:10" ht="39.75" customHeight="1" x14ac:dyDescent="0.2">
      <c r="A37" s="11">
        <v>35</v>
      </c>
      <c r="B37" s="25" t="s">
        <v>136</v>
      </c>
      <c r="C37" s="12" t="s">
        <v>7</v>
      </c>
      <c r="D37" s="12" t="s">
        <v>27</v>
      </c>
      <c r="E37" s="13">
        <v>650</v>
      </c>
      <c r="F37" s="20"/>
      <c r="G37" s="15"/>
      <c r="H37" s="15">
        <f t="shared" si="2"/>
        <v>0</v>
      </c>
      <c r="I37" s="50"/>
      <c r="J37" s="15"/>
    </row>
    <row r="38" spans="1:10" ht="76.5" x14ac:dyDescent="0.2">
      <c r="A38" s="11">
        <v>36</v>
      </c>
      <c r="B38" s="32" t="s">
        <v>138</v>
      </c>
      <c r="C38" s="12" t="s">
        <v>94</v>
      </c>
      <c r="D38" s="12" t="s">
        <v>137</v>
      </c>
      <c r="E38" s="13">
        <v>5</v>
      </c>
      <c r="F38" s="20"/>
      <c r="G38" s="16"/>
      <c r="H38" s="15">
        <f t="shared" si="2"/>
        <v>0</v>
      </c>
      <c r="I38" s="50"/>
      <c r="J38" s="15"/>
    </row>
    <row r="39" spans="1:10" ht="42.75" customHeight="1" x14ac:dyDescent="0.2">
      <c r="A39" s="11">
        <v>37</v>
      </c>
      <c r="B39" s="25" t="s">
        <v>233</v>
      </c>
      <c r="C39" s="12" t="s">
        <v>94</v>
      </c>
      <c r="D39" s="12" t="s">
        <v>27</v>
      </c>
      <c r="E39" s="13">
        <v>250</v>
      </c>
      <c r="F39" s="20"/>
      <c r="G39" s="15"/>
      <c r="H39" s="15">
        <f t="shared" si="2"/>
        <v>0</v>
      </c>
      <c r="I39" s="50"/>
      <c r="J39" s="15"/>
    </row>
    <row r="40" spans="1:10" ht="27" customHeight="1" x14ac:dyDescent="0.2">
      <c r="A40" s="11">
        <v>38</v>
      </c>
      <c r="B40" s="35" t="s">
        <v>139</v>
      </c>
      <c r="C40" s="12" t="s">
        <v>94</v>
      </c>
      <c r="D40" s="12" t="s">
        <v>34</v>
      </c>
      <c r="E40" s="13">
        <v>30</v>
      </c>
      <c r="F40" s="20"/>
      <c r="G40" s="15"/>
      <c r="H40" s="15">
        <f t="shared" si="2"/>
        <v>0</v>
      </c>
      <c r="I40" s="50"/>
      <c r="J40" s="15"/>
    </row>
    <row r="41" spans="1:10" ht="38.25" x14ac:dyDescent="0.2">
      <c r="A41" s="11">
        <v>39</v>
      </c>
      <c r="B41" s="25" t="s">
        <v>35</v>
      </c>
      <c r="C41" s="12" t="s">
        <v>7</v>
      </c>
      <c r="D41" s="12" t="s">
        <v>24</v>
      </c>
      <c r="E41" s="13">
        <v>5</v>
      </c>
      <c r="F41" s="20"/>
      <c r="G41" s="15"/>
      <c r="H41" s="15">
        <f t="shared" si="2"/>
        <v>0</v>
      </c>
      <c r="I41" s="50"/>
      <c r="J41" s="15"/>
    </row>
    <row r="42" spans="1:10" ht="140.25" x14ac:dyDescent="0.2">
      <c r="A42" s="11">
        <v>40</v>
      </c>
      <c r="B42" s="25" t="s">
        <v>36</v>
      </c>
      <c r="C42" s="12" t="s">
        <v>7</v>
      </c>
      <c r="D42" s="33" t="s">
        <v>222</v>
      </c>
      <c r="E42" s="13">
        <v>13000</v>
      </c>
      <c r="F42" s="20"/>
      <c r="G42" s="15"/>
      <c r="H42" s="15">
        <f t="shared" si="2"/>
        <v>0</v>
      </c>
      <c r="I42" s="50"/>
      <c r="J42" s="15"/>
    </row>
    <row r="43" spans="1:10" ht="46.5" customHeight="1" x14ac:dyDescent="0.2">
      <c r="A43" s="11">
        <v>41</v>
      </c>
      <c r="B43" s="25" t="s">
        <v>140</v>
      </c>
      <c r="C43" s="12" t="s">
        <v>7</v>
      </c>
      <c r="D43" s="12" t="s">
        <v>141</v>
      </c>
      <c r="E43" s="13">
        <v>5</v>
      </c>
      <c r="F43" s="20"/>
      <c r="G43" s="15"/>
      <c r="H43" s="15">
        <f t="shared" si="2"/>
        <v>0</v>
      </c>
      <c r="I43" s="50"/>
      <c r="J43" s="15"/>
    </row>
    <row r="44" spans="1:10" ht="76.5" x14ac:dyDescent="0.2">
      <c r="A44" s="11">
        <v>42</v>
      </c>
      <c r="B44" s="25" t="s">
        <v>142</v>
      </c>
      <c r="C44" s="12" t="s">
        <v>7</v>
      </c>
      <c r="D44" s="12" t="s">
        <v>37</v>
      </c>
      <c r="E44" s="13">
        <v>40</v>
      </c>
      <c r="F44" s="20"/>
      <c r="G44" s="15"/>
      <c r="H44" s="15">
        <f t="shared" si="2"/>
        <v>0</v>
      </c>
      <c r="I44" s="50"/>
      <c r="J44" s="15"/>
    </row>
    <row r="45" spans="1:10" ht="89.25" x14ac:dyDescent="0.2">
      <c r="A45" s="11">
        <v>43</v>
      </c>
      <c r="B45" s="34" t="s">
        <v>144</v>
      </c>
      <c r="C45" s="21" t="s">
        <v>18</v>
      </c>
      <c r="D45" s="21" t="s">
        <v>19</v>
      </c>
      <c r="E45" s="22">
        <v>90</v>
      </c>
      <c r="F45" s="23"/>
      <c r="G45" s="24"/>
      <c r="H45" s="15">
        <f t="shared" si="2"/>
        <v>0</v>
      </c>
      <c r="I45" s="50"/>
      <c r="J45" s="15"/>
    </row>
    <row r="46" spans="1:10" ht="63.75" x14ac:dyDescent="0.2">
      <c r="A46" s="11">
        <v>44</v>
      </c>
      <c r="B46" s="34" t="s">
        <v>145</v>
      </c>
      <c r="C46" s="21" t="s">
        <v>18</v>
      </c>
      <c r="D46" s="21" t="s">
        <v>19</v>
      </c>
      <c r="E46" s="22">
        <v>60</v>
      </c>
      <c r="F46" s="23"/>
      <c r="G46" s="24"/>
      <c r="H46" s="15">
        <f t="shared" si="2"/>
        <v>0</v>
      </c>
      <c r="I46" s="50"/>
      <c r="J46" s="15"/>
    </row>
    <row r="47" spans="1:10" ht="63.75" x14ac:dyDescent="0.2">
      <c r="A47" s="11">
        <v>45</v>
      </c>
      <c r="B47" s="25" t="s">
        <v>143</v>
      </c>
      <c r="C47" s="12" t="s">
        <v>18</v>
      </c>
      <c r="D47" s="12" t="s">
        <v>19</v>
      </c>
      <c r="E47" s="13">
        <v>110</v>
      </c>
      <c r="F47" s="20"/>
      <c r="G47" s="24"/>
      <c r="H47" s="15">
        <f t="shared" si="2"/>
        <v>0</v>
      </c>
      <c r="I47" s="50"/>
      <c r="J47" s="15"/>
    </row>
    <row r="48" spans="1:10" ht="76.5" x14ac:dyDescent="0.2">
      <c r="A48" s="11">
        <v>46</v>
      </c>
      <c r="B48" s="25" t="s">
        <v>223</v>
      </c>
      <c r="C48" s="12" t="s">
        <v>18</v>
      </c>
      <c r="D48" s="12" t="s">
        <v>19</v>
      </c>
      <c r="E48" s="13">
        <v>70</v>
      </c>
      <c r="F48" s="20"/>
      <c r="G48" s="15"/>
      <c r="H48" s="15">
        <f t="shared" si="2"/>
        <v>0</v>
      </c>
      <c r="I48" s="50"/>
      <c r="J48" s="15"/>
    </row>
    <row r="49" spans="1:10" ht="89.25" x14ac:dyDescent="0.2">
      <c r="A49" s="11">
        <v>47</v>
      </c>
      <c r="B49" s="25" t="s">
        <v>146</v>
      </c>
      <c r="C49" s="12" t="s">
        <v>18</v>
      </c>
      <c r="D49" s="12" t="s">
        <v>19</v>
      </c>
      <c r="E49" s="13">
        <v>80</v>
      </c>
      <c r="F49" s="20"/>
      <c r="G49" s="15"/>
      <c r="H49" s="15">
        <f t="shared" si="2"/>
        <v>0</v>
      </c>
      <c r="I49" s="50"/>
      <c r="J49" s="15"/>
    </row>
    <row r="50" spans="1:10" ht="54.75" customHeight="1" x14ac:dyDescent="0.2">
      <c r="A50" s="11">
        <v>48</v>
      </c>
      <c r="B50" s="25" t="s">
        <v>147</v>
      </c>
      <c r="C50" s="12" t="s">
        <v>7</v>
      </c>
      <c r="D50" s="12" t="s">
        <v>38</v>
      </c>
      <c r="E50" s="13">
        <v>250</v>
      </c>
      <c r="F50" s="20"/>
      <c r="G50" s="15"/>
      <c r="H50" s="15">
        <f t="shared" si="2"/>
        <v>0</v>
      </c>
      <c r="I50" s="50"/>
      <c r="J50" s="15"/>
    </row>
    <row r="51" spans="1:10" ht="51" x14ac:dyDescent="0.2">
      <c r="A51" s="11">
        <v>49</v>
      </c>
      <c r="B51" s="25" t="s">
        <v>106</v>
      </c>
      <c r="C51" s="12" t="s">
        <v>7</v>
      </c>
      <c r="D51" s="12" t="s">
        <v>39</v>
      </c>
      <c r="E51" s="13">
        <v>20</v>
      </c>
      <c r="F51" s="20"/>
      <c r="G51" s="15"/>
      <c r="H51" s="15">
        <f t="shared" si="2"/>
        <v>0</v>
      </c>
      <c r="I51" s="50"/>
      <c r="J51" s="15"/>
    </row>
    <row r="52" spans="1:10" ht="51" x14ac:dyDescent="0.2">
      <c r="A52" s="11">
        <v>50</v>
      </c>
      <c r="B52" s="25" t="s">
        <v>148</v>
      </c>
      <c r="C52" s="12" t="s">
        <v>7</v>
      </c>
      <c r="D52" s="12" t="s">
        <v>37</v>
      </c>
      <c r="E52" s="13">
        <v>50</v>
      </c>
      <c r="F52" s="20"/>
      <c r="G52" s="15"/>
      <c r="H52" s="15">
        <f t="shared" si="2"/>
        <v>0</v>
      </c>
      <c r="I52" s="50"/>
      <c r="J52" s="15"/>
    </row>
    <row r="53" spans="1:10" ht="70.5" customHeight="1" x14ac:dyDescent="0.2">
      <c r="A53" s="11">
        <v>51</v>
      </c>
      <c r="B53" s="25" t="s">
        <v>150</v>
      </c>
      <c r="C53" s="12" t="s">
        <v>7</v>
      </c>
      <c r="D53" s="12" t="s">
        <v>149</v>
      </c>
      <c r="E53" s="13">
        <v>100</v>
      </c>
      <c r="F53" s="20"/>
      <c r="G53" s="15"/>
      <c r="H53" s="15">
        <f t="shared" si="2"/>
        <v>0</v>
      </c>
      <c r="I53" s="50"/>
      <c r="J53" s="15"/>
    </row>
    <row r="54" spans="1:10" ht="127.5" x14ac:dyDescent="0.2">
      <c r="A54" s="11">
        <v>52</v>
      </c>
      <c r="B54" s="25" t="s">
        <v>234</v>
      </c>
      <c r="C54" s="12" t="s">
        <v>7</v>
      </c>
      <c r="D54" s="12" t="s">
        <v>40</v>
      </c>
      <c r="E54" s="13">
        <v>600</v>
      </c>
      <c r="F54" s="20"/>
      <c r="G54" s="15"/>
      <c r="H54" s="15">
        <f t="shared" si="2"/>
        <v>0</v>
      </c>
      <c r="I54" s="50"/>
      <c r="J54" s="15"/>
    </row>
    <row r="55" spans="1:10" ht="51" x14ac:dyDescent="0.2">
      <c r="A55" s="11">
        <v>53</v>
      </c>
      <c r="B55" s="25" t="s">
        <v>107</v>
      </c>
      <c r="C55" s="12" t="s">
        <v>7</v>
      </c>
      <c r="D55" s="12" t="s">
        <v>41</v>
      </c>
      <c r="E55" s="13">
        <v>20</v>
      </c>
      <c r="F55" s="20" t="s">
        <v>32</v>
      </c>
      <c r="G55" s="15"/>
      <c r="H55" s="15">
        <f t="shared" ref="H55:H60" si="3">E55*G55</f>
        <v>0</v>
      </c>
      <c r="I55" s="50"/>
      <c r="J55" s="15"/>
    </row>
    <row r="56" spans="1:10" ht="38.25" x14ac:dyDescent="0.2">
      <c r="A56" s="11">
        <v>54</v>
      </c>
      <c r="B56" s="25" t="s">
        <v>42</v>
      </c>
      <c r="C56" s="12" t="s">
        <v>7</v>
      </c>
      <c r="D56" s="12" t="s">
        <v>23</v>
      </c>
      <c r="E56" s="13">
        <v>30</v>
      </c>
      <c r="F56" s="20"/>
      <c r="G56" s="15"/>
      <c r="H56" s="15">
        <f t="shared" si="3"/>
        <v>0</v>
      </c>
      <c r="I56" s="50"/>
      <c r="J56" s="15"/>
    </row>
    <row r="57" spans="1:10" ht="25.5" x14ac:dyDescent="0.2">
      <c r="A57" s="11">
        <v>55</v>
      </c>
      <c r="B57" s="25" t="s">
        <v>151</v>
      </c>
      <c r="C57" s="12" t="s">
        <v>7</v>
      </c>
      <c r="D57" s="17" t="s">
        <v>204</v>
      </c>
      <c r="E57" s="13">
        <v>100</v>
      </c>
      <c r="F57" s="20"/>
      <c r="G57" s="15"/>
      <c r="H57" s="15">
        <f t="shared" si="3"/>
        <v>0</v>
      </c>
      <c r="I57" s="50"/>
      <c r="J57" s="15"/>
    </row>
    <row r="58" spans="1:10" ht="25.5" x14ac:dyDescent="0.2">
      <c r="A58" s="11">
        <v>56</v>
      </c>
      <c r="B58" s="25" t="s">
        <v>152</v>
      </c>
      <c r="C58" s="12" t="s">
        <v>7</v>
      </c>
      <c r="D58" s="17" t="s">
        <v>204</v>
      </c>
      <c r="E58" s="13">
        <v>100</v>
      </c>
      <c r="F58" s="20"/>
      <c r="G58" s="15"/>
      <c r="H58" s="15">
        <f t="shared" si="3"/>
        <v>0</v>
      </c>
      <c r="I58" s="50"/>
      <c r="J58" s="15"/>
    </row>
    <row r="59" spans="1:10" ht="25.5" x14ac:dyDescent="0.2">
      <c r="A59" s="11">
        <v>57</v>
      </c>
      <c r="B59" s="25" t="s">
        <v>153</v>
      </c>
      <c r="C59" s="12"/>
      <c r="D59" s="17" t="s">
        <v>204</v>
      </c>
      <c r="E59" s="13">
        <v>50</v>
      </c>
      <c r="F59" s="20"/>
      <c r="G59" s="15"/>
      <c r="H59" s="15">
        <f t="shared" si="3"/>
        <v>0</v>
      </c>
      <c r="I59" s="50"/>
      <c r="J59" s="15"/>
    </row>
    <row r="60" spans="1:10" ht="96.75" customHeight="1" x14ac:dyDescent="0.2">
      <c r="A60" s="11">
        <v>58</v>
      </c>
      <c r="B60" s="25" t="s">
        <v>224</v>
      </c>
      <c r="C60" s="12" t="s">
        <v>7</v>
      </c>
      <c r="D60" s="17" t="s">
        <v>43</v>
      </c>
      <c r="E60" s="13">
        <v>10</v>
      </c>
      <c r="F60" s="20"/>
      <c r="G60" s="15"/>
      <c r="H60" s="15">
        <f t="shared" si="3"/>
        <v>0</v>
      </c>
      <c r="I60" s="50"/>
      <c r="J60" s="15"/>
    </row>
    <row r="61" spans="1:10" ht="49.15" customHeight="1" x14ac:dyDescent="0.2">
      <c r="A61" s="11">
        <v>59</v>
      </c>
      <c r="B61" s="25" t="s">
        <v>154</v>
      </c>
      <c r="C61" s="12" t="s">
        <v>7</v>
      </c>
      <c r="D61" s="12" t="s">
        <v>155</v>
      </c>
      <c r="E61" s="13">
        <v>150</v>
      </c>
      <c r="F61" s="20"/>
      <c r="G61" s="15"/>
      <c r="H61" s="15">
        <f t="shared" ref="H61:H98" si="4">E61*G61</f>
        <v>0</v>
      </c>
      <c r="I61" s="50"/>
      <c r="J61" s="15"/>
    </row>
    <row r="62" spans="1:10" ht="51" x14ac:dyDescent="0.2">
      <c r="A62" s="11">
        <v>60</v>
      </c>
      <c r="B62" s="25" t="s">
        <v>156</v>
      </c>
      <c r="C62" s="12" t="s">
        <v>7</v>
      </c>
      <c r="D62" s="12" t="s">
        <v>30</v>
      </c>
      <c r="E62" s="13">
        <v>150</v>
      </c>
      <c r="F62" s="20"/>
      <c r="G62" s="15"/>
      <c r="H62" s="15">
        <f t="shared" si="4"/>
        <v>0</v>
      </c>
      <c r="I62" s="50"/>
      <c r="J62" s="15"/>
    </row>
    <row r="63" spans="1:10" ht="38.25" x14ac:dyDescent="0.2">
      <c r="A63" s="11">
        <v>61</v>
      </c>
      <c r="B63" s="25" t="s">
        <v>235</v>
      </c>
      <c r="C63" s="12" t="s">
        <v>7</v>
      </c>
      <c r="D63" s="12" t="s">
        <v>23</v>
      </c>
      <c r="E63" s="13">
        <v>20</v>
      </c>
      <c r="F63" s="20"/>
      <c r="G63" s="15"/>
      <c r="H63" s="15">
        <f t="shared" si="4"/>
        <v>0</v>
      </c>
      <c r="I63" s="50"/>
      <c r="J63" s="15"/>
    </row>
    <row r="64" spans="1:10" ht="55.5" customHeight="1" x14ac:dyDescent="0.2">
      <c r="A64" s="11">
        <v>62</v>
      </c>
      <c r="B64" s="25" t="s">
        <v>157</v>
      </c>
      <c r="C64" s="12" t="s">
        <v>7</v>
      </c>
      <c r="D64" s="12" t="s">
        <v>23</v>
      </c>
      <c r="E64" s="13">
        <v>80</v>
      </c>
      <c r="F64" s="20"/>
      <c r="G64" s="15"/>
      <c r="H64" s="15">
        <f t="shared" si="4"/>
        <v>0</v>
      </c>
      <c r="I64" s="50"/>
      <c r="J64" s="15"/>
    </row>
    <row r="65" spans="1:10" ht="51" x14ac:dyDescent="0.2">
      <c r="A65" s="11">
        <v>63</v>
      </c>
      <c r="B65" s="25" t="s">
        <v>45</v>
      </c>
      <c r="C65" s="12" t="s">
        <v>7</v>
      </c>
      <c r="D65" s="12" t="s">
        <v>46</v>
      </c>
      <c r="E65" s="13">
        <v>200</v>
      </c>
      <c r="F65" s="20"/>
      <c r="G65" s="15"/>
      <c r="H65" s="15">
        <f t="shared" si="4"/>
        <v>0</v>
      </c>
      <c r="I65" s="50"/>
      <c r="J65" s="15"/>
    </row>
    <row r="66" spans="1:10" ht="51" x14ac:dyDescent="0.2">
      <c r="A66" s="11">
        <v>64</v>
      </c>
      <c r="B66" s="25" t="s">
        <v>47</v>
      </c>
      <c r="C66" s="12" t="s">
        <v>7</v>
      </c>
      <c r="D66" s="12" t="s">
        <v>48</v>
      </c>
      <c r="E66" s="13">
        <v>300</v>
      </c>
      <c r="F66" s="20"/>
      <c r="G66" s="15"/>
      <c r="H66" s="15">
        <f t="shared" si="4"/>
        <v>0</v>
      </c>
      <c r="I66" s="50"/>
      <c r="J66" s="15"/>
    </row>
    <row r="67" spans="1:10" ht="38.25" x14ac:dyDescent="0.2">
      <c r="A67" s="11">
        <v>65</v>
      </c>
      <c r="B67" s="25" t="s">
        <v>158</v>
      </c>
      <c r="C67" s="12" t="s">
        <v>7</v>
      </c>
      <c r="D67" s="12" t="s">
        <v>205</v>
      </c>
      <c r="E67" s="13">
        <v>100</v>
      </c>
      <c r="F67" s="20"/>
      <c r="G67" s="15"/>
      <c r="H67" s="15">
        <f t="shared" si="4"/>
        <v>0</v>
      </c>
      <c r="I67" s="50"/>
      <c r="J67" s="15"/>
    </row>
    <row r="68" spans="1:10" ht="51" x14ac:dyDescent="0.2">
      <c r="A68" s="11">
        <v>66</v>
      </c>
      <c r="B68" s="32" t="s">
        <v>49</v>
      </c>
      <c r="C68" s="12" t="s">
        <v>18</v>
      </c>
      <c r="D68" s="12" t="s">
        <v>19</v>
      </c>
      <c r="E68" s="13">
        <v>7</v>
      </c>
      <c r="F68" s="20"/>
      <c r="G68" s="15"/>
      <c r="H68" s="15">
        <f t="shared" si="4"/>
        <v>0</v>
      </c>
      <c r="I68" s="50"/>
      <c r="J68" s="15"/>
    </row>
    <row r="69" spans="1:10" ht="45.75" customHeight="1" x14ac:dyDescent="0.2">
      <c r="A69" s="11">
        <v>67</v>
      </c>
      <c r="B69" s="35" t="s">
        <v>160</v>
      </c>
      <c r="C69" s="12" t="s">
        <v>18</v>
      </c>
      <c r="D69" s="12" t="s">
        <v>19</v>
      </c>
      <c r="E69" s="13">
        <v>80</v>
      </c>
      <c r="F69" s="20"/>
      <c r="G69" s="15"/>
      <c r="H69" s="15">
        <f t="shared" si="4"/>
        <v>0</v>
      </c>
      <c r="I69" s="50"/>
      <c r="J69" s="15"/>
    </row>
    <row r="70" spans="1:10" ht="52.5" customHeight="1" x14ac:dyDescent="0.2">
      <c r="A70" s="11">
        <v>68</v>
      </c>
      <c r="B70" s="35" t="s">
        <v>161</v>
      </c>
      <c r="C70" s="12" t="s">
        <v>18</v>
      </c>
      <c r="D70" s="12" t="s">
        <v>19</v>
      </c>
      <c r="E70" s="13">
        <v>350</v>
      </c>
      <c r="F70" s="20"/>
      <c r="G70" s="15"/>
      <c r="H70" s="15">
        <f t="shared" si="4"/>
        <v>0</v>
      </c>
      <c r="I70" s="50"/>
      <c r="J70" s="15"/>
    </row>
    <row r="71" spans="1:10" ht="51" x14ac:dyDescent="0.2">
      <c r="A71" s="11">
        <v>69</v>
      </c>
      <c r="B71" s="35" t="s">
        <v>162</v>
      </c>
      <c r="C71" s="12" t="s">
        <v>18</v>
      </c>
      <c r="D71" s="12" t="s">
        <v>19</v>
      </c>
      <c r="E71" s="13">
        <v>40</v>
      </c>
      <c r="F71" s="20"/>
      <c r="G71" s="15"/>
      <c r="H71" s="15">
        <f t="shared" si="4"/>
        <v>0</v>
      </c>
      <c r="I71" s="50"/>
      <c r="J71" s="15"/>
    </row>
    <row r="72" spans="1:10" ht="42.6" customHeight="1" x14ac:dyDescent="0.2">
      <c r="A72" s="11">
        <v>70</v>
      </c>
      <c r="B72" s="35" t="s">
        <v>163</v>
      </c>
      <c r="C72" s="12" t="s">
        <v>7</v>
      </c>
      <c r="D72" s="12" t="s">
        <v>38</v>
      </c>
      <c r="E72" s="13">
        <v>150</v>
      </c>
      <c r="F72" s="20"/>
      <c r="G72" s="15"/>
      <c r="H72" s="15">
        <f t="shared" si="4"/>
        <v>0</v>
      </c>
      <c r="I72" s="50"/>
      <c r="J72" s="15"/>
    </row>
    <row r="73" spans="1:10" ht="42.75" customHeight="1" x14ac:dyDescent="0.2">
      <c r="A73" s="11">
        <v>71</v>
      </c>
      <c r="B73" s="35" t="s">
        <v>159</v>
      </c>
      <c r="C73" s="12" t="s">
        <v>18</v>
      </c>
      <c r="D73" s="12" t="s">
        <v>19</v>
      </c>
      <c r="E73" s="13">
        <v>120</v>
      </c>
      <c r="F73" s="20"/>
      <c r="G73" s="15"/>
      <c r="H73" s="15">
        <f t="shared" si="4"/>
        <v>0</v>
      </c>
      <c r="I73" s="50"/>
      <c r="J73" s="15"/>
    </row>
    <row r="74" spans="1:10" ht="38.25" x14ac:dyDescent="0.2">
      <c r="A74" s="11">
        <v>72</v>
      </c>
      <c r="B74" s="35" t="s">
        <v>164</v>
      </c>
      <c r="C74" s="12" t="s">
        <v>18</v>
      </c>
      <c r="D74" s="12" t="s">
        <v>19</v>
      </c>
      <c r="E74" s="13">
        <v>40</v>
      </c>
      <c r="F74" s="20"/>
      <c r="G74" s="15"/>
      <c r="H74" s="15">
        <f t="shared" si="4"/>
        <v>0</v>
      </c>
      <c r="I74" s="50"/>
      <c r="J74" s="15"/>
    </row>
    <row r="75" spans="1:10" ht="38.25" x14ac:dyDescent="0.2">
      <c r="A75" s="11">
        <v>73</v>
      </c>
      <c r="B75" s="32" t="s">
        <v>225</v>
      </c>
      <c r="C75" s="12" t="s">
        <v>7</v>
      </c>
      <c r="D75" s="12" t="s">
        <v>38</v>
      </c>
      <c r="E75" s="13">
        <v>70</v>
      </c>
      <c r="F75" s="20"/>
      <c r="G75" s="15"/>
      <c r="H75" s="15">
        <f t="shared" si="4"/>
        <v>0</v>
      </c>
      <c r="I75" s="50"/>
      <c r="J75" s="15"/>
    </row>
    <row r="76" spans="1:10" ht="25.5" x14ac:dyDescent="0.2">
      <c r="A76" s="11">
        <v>74</v>
      </c>
      <c r="B76" s="32" t="s">
        <v>50</v>
      </c>
      <c r="C76" s="12" t="s">
        <v>18</v>
      </c>
      <c r="D76" s="12" t="s">
        <v>19</v>
      </c>
      <c r="E76" s="13">
        <v>3</v>
      </c>
      <c r="F76" s="20"/>
      <c r="G76" s="15"/>
      <c r="H76" s="15">
        <f t="shared" si="4"/>
        <v>0</v>
      </c>
      <c r="I76" s="50"/>
      <c r="J76" s="15"/>
    </row>
    <row r="77" spans="1:10" ht="67.5" customHeight="1" x14ac:dyDescent="0.2">
      <c r="A77" s="11">
        <v>75</v>
      </c>
      <c r="B77" s="25" t="s">
        <v>165</v>
      </c>
      <c r="C77" s="12" t="s">
        <v>18</v>
      </c>
      <c r="D77" s="12" t="s">
        <v>19</v>
      </c>
      <c r="E77" s="13">
        <v>500</v>
      </c>
      <c r="F77" s="20"/>
      <c r="G77" s="15"/>
      <c r="H77" s="15">
        <f t="shared" si="4"/>
        <v>0</v>
      </c>
      <c r="I77" s="50"/>
      <c r="J77" s="15"/>
    </row>
    <row r="78" spans="1:10" ht="69" customHeight="1" x14ac:dyDescent="0.2">
      <c r="A78" s="11">
        <v>76</v>
      </c>
      <c r="B78" s="25" t="s">
        <v>166</v>
      </c>
      <c r="C78" s="12" t="s">
        <v>18</v>
      </c>
      <c r="D78" s="12" t="s">
        <v>19</v>
      </c>
      <c r="E78" s="13">
        <v>40</v>
      </c>
      <c r="F78" s="20"/>
      <c r="G78" s="15"/>
      <c r="H78" s="15">
        <f t="shared" si="4"/>
        <v>0</v>
      </c>
      <c r="I78" s="50"/>
      <c r="J78" s="15"/>
    </row>
    <row r="79" spans="1:10" ht="25.5" x14ac:dyDescent="0.2">
      <c r="A79" s="11">
        <v>77</v>
      </c>
      <c r="B79" s="25" t="s">
        <v>168</v>
      </c>
      <c r="C79" s="12" t="s">
        <v>7</v>
      </c>
      <c r="D79" s="12" t="s">
        <v>167</v>
      </c>
      <c r="E79" s="13">
        <v>5</v>
      </c>
      <c r="F79" s="20"/>
      <c r="G79" s="15"/>
      <c r="H79" s="15">
        <f t="shared" si="4"/>
        <v>0</v>
      </c>
      <c r="I79" s="50"/>
      <c r="J79" s="15"/>
    </row>
    <row r="80" spans="1:10" ht="51" x14ac:dyDescent="0.2">
      <c r="A80" s="11">
        <v>78</v>
      </c>
      <c r="B80" s="25" t="s">
        <v>236</v>
      </c>
      <c r="C80" s="12" t="s">
        <v>7</v>
      </c>
      <c r="D80" s="12" t="s">
        <v>22</v>
      </c>
      <c r="E80" s="13">
        <v>120</v>
      </c>
      <c r="F80" s="20"/>
      <c r="G80" s="15"/>
      <c r="H80" s="15">
        <f t="shared" si="4"/>
        <v>0</v>
      </c>
      <c r="I80" s="50"/>
      <c r="J80" s="15"/>
    </row>
    <row r="81" spans="1:10" ht="25.5" x14ac:dyDescent="0.2">
      <c r="A81" s="11">
        <v>79</v>
      </c>
      <c r="B81" s="25" t="s">
        <v>169</v>
      </c>
      <c r="C81" s="12" t="s">
        <v>7</v>
      </c>
      <c r="D81" s="12" t="s">
        <v>51</v>
      </c>
      <c r="E81" s="13">
        <v>300</v>
      </c>
      <c r="F81" s="20"/>
      <c r="G81" s="15"/>
      <c r="H81" s="15">
        <f t="shared" si="4"/>
        <v>0</v>
      </c>
      <c r="I81" s="50"/>
      <c r="J81" s="15"/>
    </row>
    <row r="82" spans="1:10" x14ac:dyDescent="0.2">
      <c r="A82" s="11">
        <v>80</v>
      </c>
      <c r="B82" s="35" t="s">
        <v>170</v>
      </c>
      <c r="C82" s="12" t="s">
        <v>7</v>
      </c>
      <c r="D82" s="12" t="s">
        <v>51</v>
      </c>
      <c r="E82" s="13">
        <v>10</v>
      </c>
      <c r="F82" s="20"/>
      <c r="G82" s="15"/>
      <c r="H82" s="15">
        <f t="shared" si="4"/>
        <v>0</v>
      </c>
      <c r="I82" s="50"/>
      <c r="J82" s="15"/>
    </row>
    <row r="83" spans="1:10" x14ac:dyDescent="0.2">
      <c r="A83" s="11">
        <v>81</v>
      </c>
      <c r="B83" s="32" t="s">
        <v>52</v>
      </c>
      <c r="C83" s="12" t="s">
        <v>18</v>
      </c>
      <c r="D83" s="12" t="s">
        <v>19</v>
      </c>
      <c r="E83" s="13">
        <v>3</v>
      </c>
      <c r="F83" s="20"/>
      <c r="G83" s="15"/>
      <c r="H83" s="15">
        <f t="shared" si="4"/>
        <v>0</v>
      </c>
      <c r="I83" s="50"/>
      <c r="J83" s="15"/>
    </row>
    <row r="84" spans="1:10" ht="89.25" x14ac:dyDescent="0.2">
      <c r="A84" s="11">
        <v>82</v>
      </c>
      <c r="B84" s="25" t="s">
        <v>237</v>
      </c>
      <c r="C84" s="12" t="s">
        <v>18</v>
      </c>
      <c r="D84" s="12" t="s">
        <v>19</v>
      </c>
      <c r="E84" s="13">
        <v>40</v>
      </c>
      <c r="F84" s="20"/>
      <c r="G84" s="15"/>
      <c r="H84" s="15">
        <f t="shared" si="4"/>
        <v>0</v>
      </c>
      <c r="I84" s="50"/>
      <c r="J84" s="15"/>
    </row>
    <row r="85" spans="1:10" ht="38.25" x14ac:dyDescent="0.2">
      <c r="A85" s="11">
        <v>83</v>
      </c>
      <c r="B85" s="25" t="s">
        <v>171</v>
      </c>
      <c r="C85" s="12" t="s">
        <v>7</v>
      </c>
      <c r="D85" s="12" t="s">
        <v>39</v>
      </c>
      <c r="E85" s="13">
        <v>300</v>
      </c>
      <c r="F85" s="20"/>
      <c r="G85" s="15"/>
      <c r="H85" s="15">
        <f t="shared" si="4"/>
        <v>0</v>
      </c>
      <c r="I85" s="50"/>
      <c r="J85" s="15"/>
    </row>
    <row r="86" spans="1:10" ht="51" x14ac:dyDescent="0.2">
      <c r="A86" s="11">
        <v>84</v>
      </c>
      <c r="B86" s="25" t="s">
        <v>108</v>
      </c>
      <c r="C86" s="12" t="s">
        <v>7</v>
      </c>
      <c r="D86" s="12" t="s">
        <v>155</v>
      </c>
      <c r="E86" s="13">
        <v>5</v>
      </c>
      <c r="F86" s="20"/>
      <c r="G86" s="15"/>
      <c r="H86" s="15">
        <f t="shared" si="4"/>
        <v>0</v>
      </c>
      <c r="I86" s="50"/>
      <c r="J86" s="15"/>
    </row>
    <row r="87" spans="1:10" ht="63" customHeight="1" x14ac:dyDescent="0.2">
      <c r="A87" s="11">
        <v>85</v>
      </c>
      <c r="B87" s="25" t="s">
        <v>172</v>
      </c>
      <c r="C87" s="12" t="s">
        <v>7</v>
      </c>
      <c r="D87" s="12" t="s">
        <v>155</v>
      </c>
      <c r="E87" s="13">
        <v>5</v>
      </c>
      <c r="F87" s="20"/>
      <c r="G87" s="15"/>
      <c r="H87" s="15">
        <f t="shared" si="4"/>
        <v>0</v>
      </c>
      <c r="I87" s="50"/>
      <c r="J87" s="15"/>
    </row>
    <row r="88" spans="1:10" x14ac:dyDescent="0.2">
      <c r="A88" s="11">
        <v>86</v>
      </c>
      <c r="B88" s="25" t="s">
        <v>173</v>
      </c>
      <c r="C88" s="12" t="s">
        <v>7</v>
      </c>
      <c r="D88" s="12" t="s">
        <v>183</v>
      </c>
      <c r="E88" s="13">
        <v>100</v>
      </c>
      <c r="F88" s="20"/>
      <c r="G88" s="15"/>
      <c r="H88" s="15">
        <f t="shared" si="4"/>
        <v>0</v>
      </c>
      <c r="I88" s="50"/>
      <c r="J88" s="15"/>
    </row>
    <row r="89" spans="1:10" x14ac:dyDescent="0.2">
      <c r="A89" s="11">
        <v>87</v>
      </c>
      <c r="B89" s="25" t="s">
        <v>175</v>
      </c>
      <c r="C89" s="12" t="s">
        <v>7</v>
      </c>
      <c r="D89" s="12" t="s">
        <v>53</v>
      </c>
      <c r="E89" s="13">
        <v>150</v>
      </c>
      <c r="F89" s="20"/>
      <c r="G89" s="15"/>
      <c r="H89" s="15">
        <f t="shared" si="4"/>
        <v>0</v>
      </c>
      <c r="I89" s="50"/>
      <c r="J89" s="15"/>
    </row>
    <row r="90" spans="1:10" x14ac:dyDescent="0.2">
      <c r="A90" s="11">
        <v>88</v>
      </c>
      <c r="B90" s="35" t="s">
        <v>174</v>
      </c>
      <c r="C90" s="12" t="s">
        <v>7</v>
      </c>
      <c r="D90" s="12" t="s">
        <v>53</v>
      </c>
      <c r="E90" s="13">
        <v>70</v>
      </c>
      <c r="F90" s="20"/>
      <c r="G90" s="15"/>
      <c r="H90" s="15">
        <f t="shared" si="4"/>
        <v>0</v>
      </c>
      <c r="I90" s="51"/>
      <c r="J90" s="15"/>
    </row>
    <row r="91" spans="1:10" ht="15.6" customHeight="1" x14ac:dyDescent="0.2">
      <c r="A91" s="11">
        <v>89</v>
      </c>
      <c r="B91" s="25" t="s">
        <v>54</v>
      </c>
      <c r="C91" s="12" t="s">
        <v>17</v>
      </c>
      <c r="D91" s="12" t="s">
        <v>55</v>
      </c>
      <c r="E91" s="13">
        <v>5</v>
      </c>
      <c r="F91" s="20"/>
      <c r="G91" s="15"/>
      <c r="H91" s="15">
        <f t="shared" si="4"/>
        <v>0</v>
      </c>
      <c r="I91" s="50"/>
      <c r="J91" s="15"/>
    </row>
    <row r="92" spans="1:10" ht="16.899999999999999" customHeight="1" x14ac:dyDescent="0.2">
      <c r="A92" s="11">
        <v>90</v>
      </c>
      <c r="B92" s="25" t="s">
        <v>56</v>
      </c>
      <c r="C92" s="12" t="s">
        <v>7</v>
      </c>
      <c r="D92" s="12" t="s">
        <v>63</v>
      </c>
      <c r="E92" s="13">
        <v>50</v>
      </c>
      <c r="F92" s="20"/>
      <c r="G92" s="15"/>
      <c r="H92" s="15">
        <f t="shared" si="4"/>
        <v>0</v>
      </c>
      <c r="I92" s="50"/>
      <c r="J92" s="15"/>
    </row>
    <row r="93" spans="1:10" ht="49.5" customHeight="1" x14ac:dyDescent="0.2">
      <c r="A93" s="11">
        <v>91</v>
      </c>
      <c r="B93" s="25" t="s">
        <v>177</v>
      </c>
      <c r="C93" s="12" t="s">
        <v>7</v>
      </c>
      <c r="D93" s="12" t="s">
        <v>176</v>
      </c>
      <c r="E93" s="13">
        <v>120</v>
      </c>
      <c r="F93" s="20"/>
      <c r="G93" s="15"/>
      <c r="H93" s="15">
        <f t="shared" si="4"/>
        <v>0</v>
      </c>
      <c r="I93" s="50"/>
      <c r="J93" s="15"/>
    </row>
    <row r="94" spans="1:10" ht="51" x14ac:dyDescent="0.2">
      <c r="A94" s="11">
        <v>92</v>
      </c>
      <c r="B94" s="25" t="s">
        <v>178</v>
      </c>
      <c r="C94" s="12" t="s">
        <v>57</v>
      </c>
      <c r="D94" s="12" t="s">
        <v>57</v>
      </c>
      <c r="E94" s="13">
        <v>300</v>
      </c>
      <c r="F94" s="20"/>
      <c r="G94" s="15"/>
      <c r="H94" s="15">
        <f t="shared" si="4"/>
        <v>0</v>
      </c>
      <c r="I94" s="50"/>
      <c r="J94" s="15"/>
    </row>
    <row r="95" spans="1:10" ht="24.6" customHeight="1" x14ac:dyDescent="0.2">
      <c r="A95" s="11">
        <v>93</v>
      </c>
      <c r="B95" s="25" t="s">
        <v>58</v>
      </c>
      <c r="C95" s="12" t="s">
        <v>7</v>
      </c>
      <c r="D95" s="12" t="s">
        <v>179</v>
      </c>
      <c r="E95" s="13">
        <v>5</v>
      </c>
      <c r="F95" s="20"/>
      <c r="G95" s="15"/>
      <c r="H95" s="15">
        <f t="shared" si="4"/>
        <v>0</v>
      </c>
      <c r="I95" s="50"/>
      <c r="J95" s="15"/>
    </row>
    <row r="96" spans="1:10" ht="25.5" x14ac:dyDescent="0.2">
      <c r="A96" s="11">
        <v>94</v>
      </c>
      <c r="B96" s="25" t="s">
        <v>59</v>
      </c>
      <c r="C96" s="12" t="s">
        <v>7</v>
      </c>
      <c r="D96" s="12" t="s">
        <v>179</v>
      </c>
      <c r="E96" s="13">
        <v>5</v>
      </c>
      <c r="F96" s="20"/>
      <c r="G96" s="15"/>
      <c r="H96" s="15">
        <f t="shared" si="4"/>
        <v>0</v>
      </c>
      <c r="I96" s="50"/>
      <c r="J96" s="15"/>
    </row>
    <row r="97" spans="1:10" ht="51" x14ac:dyDescent="0.2">
      <c r="A97" s="11">
        <v>95</v>
      </c>
      <c r="B97" s="25" t="s">
        <v>180</v>
      </c>
      <c r="C97" s="12" t="s">
        <v>7</v>
      </c>
      <c r="D97" s="12" t="s">
        <v>48</v>
      </c>
      <c r="E97" s="13">
        <v>120</v>
      </c>
      <c r="F97" s="20"/>
      <c r="G97" s="15"/>
      <c r="H97" s="15">
        <f t="shared" si="4"/>
        <v>0</v>
      </c>
      <c r="I97" s="50"/>
      <c r="J97" s="15"/>
    </row>
    <row r="98" spans="1:10" ht="25.5" x14ac:dyDescent="0.2">
      <c r="A98" s="11">
        <v>96</v>
      </c>
      <c r="B98" s="25" t="s">
        <v>60</v>
      </c>
      <c r="C98" s="12" t="s">
        <v>17</v>
      </c>
      <c r="D98" s="17" t="s">
        <v>181</v>
      </c>
      <c r="E98" s="13">
        <v>5</v>
      </c>
      <c r="F98" s="20"/>
      <c r="G98" s="15"/>
      <c r="H98" s="15">
        <f t="shared" si="4"/>
        <v>0</v>
      </c>
      <c r="I98" s="50"/>
      <c r="J98" s="15"/>
    </row>
    <row r="99" spans="1:10" ht="38.25" x14ac:dyDescent="0.2">
      <c r="A99" s="11">
        <v>97</v>
      </c>
      <c r="B99" s="25" t="s">
        <v>182</v>
      </c>
      <c r="C99" s="12" t="s">
        <v>7</v>
      </c>
      <c r="D99" s="12" t="s">
        <v>183</v>
      </c>
      <c r="E99" s="13">
        <v>45</v>
      </c>
      <c r="F99" s="20"/>
      <c r="G99" s="15"/>
      <c r="H99" s="15">
        <f t="shared" ref="H99:H130" si="5">E99*G99</f>
        <v>0</v>
      </c>
      <c r="I99" s="50"/>
      <c r="J99" s="15"/>
    </row>
    <row r="100" spans="1:10" ht="51" x14ac:dyDescent="0.2">
      <c r="A100" s="11">
        <v>98</v>
      </c>
      <c r="B100" s="25" t="s">
        <v>184</v>
      </c>
      <c r="C100" s="12" t="s">
        <v>7</v>
      </c>
      <c r="D100" s="12" t="s">
        <v>23</v>
      </c>
      <c r="E100" s="13">
        <v>100</v>
      </c>
      <c r="F100" s="20"/>
      <c r="G100" s="15"/>
      <c r="H100" s="15">
        <f t="shared" si="5"/>
        <v>0</v>
      </c>
      <c r="I100" s="50"/>
      <c r="J100" s="15"/>
    </row>
    <row r="101" spans="1:10" ht="51" x14ac:dyDescent="0.2">
      <c r="A101" s="11">
        <v>99</v>
      </c>
      <c r="B101" s="25" t="s">
        <v>185</v>
      </c>
      <c r="C101" s="12" t="s">
        <v>7</v>
      </c>
      <c r="D101" s="12" t="s">
        <v>61</v>
      </c>
      <c r="E101" s="13">
        <v>150</v>
      </c>
      <c r="F101" s="20"/>
      <c r="G101" s="15"/>
      <c r="H101" s="15">
        <f t="shared" si="5"/>
        <v>0</v>
      </c>
      <c r="I101" s="50"/>
      <c r="J101" s="15"/>
    </row>
    <row r="102" spans="1:10" ht="51" x14ac:dyDescent="0.2">
      <c r="A102" s="11">
        <v>100</v>
      </c>
      <c r="B102" s="25" t="s">
        <v>62</v>
      </c>
      <c r="C102" s="12" t="s">
        <v>7</v>
      </c>
      <c r="D102" s="12" t="s">
        <v>23</v>
      </c>
      <c r="E102" s="13">
        <v>120</v>
      </c>
      <c r="F102" s="20"/>
      <c r="G102" s="15"/>
      <c r="H102" s="15">
        <f t="shared" si="5"/>
        <v>0</v>
      </c>
      <c r="I102" s="50"/>
      <c r="J102" s="15"/>
    </row>
    <row r="103" spans="1:10" ht="51" x14ac:dyDescent="0.2">
      <c r="A103" s="11">
        <v>101</v>
      </c>
      <c r="B103" s="25" t="s">
        <v>187</v>
      </c>
      <c r="C103" s="12" t="s">
        <v>7</v>
      </c>
      <c r="D103" s="12" t="s">
        <v>186</v>
      </c>
      <c r="E103" s="13">
        <v>40</v>
      </c>
      <c r="F103" s="20"/>
      <c r="G103" s="15"/>
      <c r="H103" s="15">
        <f t="shared" si="5"/>
        <v>0</v>
      </c>
      <c r="I103" s="50"/>
      <c r="J103" s="15"/>
    </row>
    <row r="104" spans="1:10" ht="51" x14ac:dyDescent="0.2">
      <c r="A104" s="11">
        <v>102</v>
      </c>
      <c r="B104" s="25" t="s">
        <v>188</v>
      </c>
      <c r="C104" s="12" t="s">
        <v>7</v>
      </c>
      <c r="D104" s="12" t="s">
        <v>39</v>
      </c>
      <c r="E104" s="13">
        <v>5</v>
      </c>
      <c r="F104" s="20"/>
      <c r="G104" s="15"/>
      <c r="H104" s="15">
        <f t="shared" si="5"/>
        <v>0</v>
      </c>
      <c r="I104" s="50"/>
      <c r="J104" s="15"/>
    </row>
    <row r="105" spans="1:10" ht="61.9" customHeight="1" x14ac:dyDescent="0.2">
      <c r="A105" s="11">
        <v>103</v>
      </c>
      <c r="B105" s="25" t="s">
        <v>109</v>
      </c>
      <c r="C105" s="12" t="s">
        <v>7</v>
      </c>
      <c r="D105" s="12" t="s">
        <v>189</v>
      </c>
      <c r="E105" s="13">
        <v>100</v>
      </c>
      <c r="F105" s="20"/>
      <c r="G105" s="15"/>
      <c r="H105" s="15">
        <f t="shared" si="5"/>
        <v>0</v>
      </c>
      <c r="I105" s="50"/>
      <c r="J105" s="15"/>
    </row>
    <row r="106" spans="1:10" ht="25.5" x14ac:dyDescent="0.2">
      <c r="A106" s="11">
        <v>104</v>
      </c>
      <c r="B106" s="25" t="s">
        <v>64</v>
      </c>
      <c r="C106" s="12" t="s">
        <v>7</v>
      </c>
      <c r="D106" s="12" t="s">
        <v>65</v>
      </c>
      <c r="E106" s="13">
        <v>30</v>
      </c>
      <c r="F106" s="20"/>
      <c r="G106" s="15"/>
      <c r="H106" s="15">
        <f t="shared" si="5"/>
        <v>0</v>
      </c>
      <c r="I106" s="50"/>
      <c r="J106" s="15"/>
    </row>
    <row r="107" spans="1:10" ht="86.45" customHeight="1" x14ac:dyDescent="0.2">
      <c r="A107" s="11">
        <v>105</v>
      </c>
      <c r="B107" s="25" t="s">
        <v>190</v>
      </c>
      <c r="C107" s="12" t="s">
        <v>7</v>
      </c>
      <c r="D107" s="12" t="s">
        <v>23</v>
      </c>
      <c r="E107" s="13">
        <v>50</v>
      </c>
      <c r="F107" s="20"/>
      <c r="G107" s="15"/>
      <c r="H107" s="15">
        <f t="shared" si="5"/>
        <v>0</v>
      </c>
      <c r="I107" s="50"/>
      <c r="J107" s="15"/>
    </row>
    <row r="108" spans="1:10" ht="38.25" x14ac:dyDescent="0.2">
      <c r="A108" s="11">
        <v>106</v>
      </c>
      <c r="B108" s="25" t="s">
        <v>191</v>
      </c>
      <c r="C108" s="12" t="s">
        <v>7</v>
      </c>
      <c r="D108" s="12" t="s">
        <v>23</v>
      </c>
      <c r="E108" s="13">
        <v>550</v>
      </c>
      <c r="F108" s="20"/>
      <c r="G108" s="15"/>
      <c r="H108" s="15">
        <f t="shared" si="5"/>
        <v>0</v>
      </c>
      <c r="I108" s="50"/>
      <c r="J108" s="15"/>
    </row>
    <row r="109" spans="1:10" ht="51" x14ac:dyDescent="0.2">
      <c r="A109" s="11">
        <v>107</v>
      </c>
      <c r="B109" s="25" t="s">
        <v>226</v>
      </c>
      <c r="C109" s="12" t="s">
        <v>7</v>
      </c>
      <c r="D109" s="12" t="s">
        <v>23</v>
      </c>
      <c r="E109" s="13">
        <v>200</v>
      </c>
      <c r="F109" s="20"/>
      <c r="G109" s="15"/>
      <c r="H109" s="15">
        <f t="shared" si="5"/>
        <v>0</v>
      </c>
      <c r="I109" s="50"/>
      <c r="J109" s="15"/>
    </row>
    <row r="110" spans="1:10" ht="89.25" x14ac:dyDescent="0.2">
      <c r="A110" s="11">
        <v>108</v>
      </c>
      <c r="B110" s="25" t="s">
        <v>238</v>
      </c>
      <c r="C110" s="12" t="s">
        <v>7</v>
      </c>
      <c r="D110" s="12" t="s">
        <v>192</v>
      </c>
      <c r="E110" s="13">
        <v>100</v>
      </c>
      <c r="F110" s="20"/>
      <c r="G110" s="15"/>
      <c r="H110" s="15">
        <f t="shared" si="5"/>
        <v>0</v>
      </c>
      <c r="I110" s="50"/>
      <c r="J110" s="15"/>
    </row>
    <row r="111" spans="1:10" ht="51" x14ac:dyDescent="0.2">
      <c r="A111" s="11">
        <v>109</v>
      </c>
      <c r="B111" s="32" t="s">
        <v>240</v>
      </c>
      <c r="C111" s="12" t="s">
        <v>7</v>
      </c>
      <c r="D111" s="12" t="s">
        <v>37</v>
      </c>
      <c r="E111" s="13">
        <v>100</v>
      </c>
      <c r="F111" s="20"/>
      <c r="G111" s="15"/>
      <c r="H111" s="15">
        <f t="shared" si="5"/>
        <v>0</v>
      </c>
      <c r="I111" s="50"/>
      <c r="J111" s="15"/>
    </row>
    <row r="112" spans="1:10" ht="51" x14ac:dyDescent="0.2">
      <c r="A112" s="11">
        <v>110</v>
      </c>
      <c r="B112" s="32" t="s">
        <v>241</v>
      </c>
      <c r="C112" s="12" t="s">
        <v>18</v>
      </c>
      <c r="D112" s="12" t="s">
        <v>19</v>
      </c>
      <c r="E112" s="13">
        <v>30</v>
      </c>
      <c r="F112" s="20"/>
      <c r="G112" s="15"/>
      <c r="H112" s="15">
        <f t="shared" si="5"/>
        <v>0</v>
      </c>
      <c r="I112" s="50"/>
      <c r="J112" s="15"/>
    </row>
    <row r="113" spans="1:10" ht="37.15" customHeight="1" x14ac:dyDescent="0.2">
      <c r="A113" s="11">
        <v>111</v>
      </c>
      <c r="B113" s="25" t="s">
        <v>193</v>
      </c>
      <c r="C113" s="12" t="s">
        <v>66</v>
      </c>
      <c r="D113" s="12" t="s">
        <v>29</v>
      </c>
      <c r="E113" s="13">
        <v>100</v>
      </c>
      <c r="F113" s="20"/>
      <c r="G113" s="15"/>
      <c r="H113" s="15">
        <f t="shared" si="5"/>
        <v>0</v>
      </c>
      <c r="I113" s="50"/>
      <c r="J113" s="15"/>
    </row>
    <row r="114" spans="1:10" ht="51" x14ac:dyDescent="0.2">
      <c r="A114" s="11">
        <v>112</v>
      </c>
      <c r="B114" s="25" t="s">
        <v>194</v>
      </c>
      <c r="C114" s="12" t="s">
        <v>7</v>
      </c>
      <c r="D114" s="12" t="s">
        <v>38</v>
      </c>
      <c r="E114" s="13">
        <v>4</v>
      </c>
      <c r="F114" s="20"/>
      <c r="G114" s="15"/>
      <c r="H114" s="15">
        <f t="shared" si="5"/>
        <v>0</v>
      </c>
      <c r="I114" s="50"/>
      <c r="J114" s="15"/>
    </row>
    <row r="115" spans="1:10" ht="28.9" customHeight="1" x14ac:dyDescent="0.2">
      <c r="A115" s="11">
        <v>113</v>
      </c>
      <c r="B115" s="25" t="s">
        <v>195</v>
      </c>
      <c r="C115" s="12" t="s">
        <v>7</v>
      </c>
      <c r="D115" s="12" t="s">
        <v>67</v>
      </c>
      <c r="E115" s="13">
        <v>100</v>
      </c>
      <c r="F115" s="20"/>
      <c r="G115" s="15"/>
      <c r="H115" s="15">
        <f t="shared" si="5"/>
        <v>0</v>
      </c>
      <c r="I115" s="50"/>
      <c r="J115" s="15"/>
    </row>
    <row r="116" spans="1:10" ht="28.9" customHeight="1" x14ac:dyDescent="0.2">
      <c r="A116" s="11">
        <v>114</v>
      </c>
      <c r="B116" s="25" t="s">
        <v>68</v>
      </c>
      <c r="C116" s="12" t="s">
        <v>18</v>
      </c>
      <c r="D116" s="12" t="s">
        <v>19</v>
      </c>
      <c r="E116" s="13">
        <v>35</v>
      </c>
      <c r="F116" s="20"/>
      <c r="G116" s="15"/>
      <c r="H116" s="15">
        <f t="shared" si="5"/>
        <v>0</v>
      </c>
      <c r="I116" s="50"/>
      <c r="J116" s="15"/>
    </row>
    <row r="117" spans="1:10" ht="31.5" customHeight="1" x14ac:dyDescent="0.2">
      <c r="A117" s="11">
        <v>115</v>
      </c>
      <c r="B117" s="25" t="s">
        <v>69</v>
      </c>
      <c r="C117" s="12" t="s">
        <v>7</v>
      </c>
      <c r="D117" s="12" t="s">
        <v>70</v>
      </c>
      <c r="E117" s="13">
        <v>100</v>
      </c>
      <c r="F117" s="20"/>
      <c r="G117" s="15"/>
      <c r="H117" s="15">
        <f t="shared" si="5"/>
        <v>0</v>
      </c>
      <c r="I117" s="50"/>
      <c r="J117" s="15"/>
    </row>
    <row r="118" spans="1:10" ht="25.5" x14ac:dyDescent="0.2">
      <c r="A118" s="11">
        <v>116</v>
      </c>
      <c r="B118" s="25" t="s">
        <v>196</v>
      </c>
      <c r="C118" s="12" t="s">
        <v>7</v>
      </c>
      <c r="D118" s="12" t="s">
        <v>197</v>
      </c>
      <c r="E118" s="13">
        <v>5</v>
      </c>
      <c r="F118" s="20"/>
      <c r="G118" s="15"/>
      <c r="H118" s="15">
        <f t="shared" si="5"/>
        <v>0</v>
      </c>
      <c r="I118" s="50"/>
      <c r="J118" s="15"/>
    </row>
    <row r="119" spans="1:10" ht="76.5" x14ac:dyDescent="0.2">
      <c r="A119" s="11">
        <v>117</v>
      </c>
      <c r="B119" s="25" t="s">
        <v>198</v>
      </c>
      <c r="C119" s="12" t="s">
        <v>7</v>
      </c>
      <c r="D119" s="12" t="s">
        <v>30</v>
      </c>
      <c r="E119" s="13">
        <v>100</v>
      </c>
      <c r="F119" s="20"/>
      <c r="G119" s="15"/>
      <c r="H119" s="15">
        <f t="shared" si="5"/>
        <v>0</v>
      </c>
      <c r="I119" s="50"/>
      <c r="J119" s="15"/>
    </row>
    <row r="120" spans="1:10" ht="51" x14ac:dyDescent="0.2">
      <c r="A120" s="11">
        <v>118</v>
      </c>
      <c r="B120" s="25" t="s">
        <v>199</v>
      </c>
      <c r="C120" s="12" t="s">
        <v>7</v>
      </c>
      <c r="D120" s="12" t="s">
        <v>71</v>
      </c>
      <c r="E120" s="13">
        <v>30</v>
      </c>
      <c r="F120" s="20"/>
      <c r="G120" s="15"/>
      <c r="H120" s="15">
        <f t="shared" si="5"/>
        <v>0</v>
      </c>
      <c r="I120" s="50"/>
      <c r="J120" s="15"/>
    </row>
    <row r="121" spans="1:10" ht="63.75" x14ac:dyDescent="0.2">
      <c r="A121" s="11">
        <v>119</v>
      </c>
      <c r="B121" s="25" t="s">
        <v>110</v>
      </c>
      <c r="C121" s="12" t="s">
        <v>7</v>
      </c>
      <c r="D121" s="12" t="s">
        <v>22</v>
      </c>
      <c r="E121" s="13">
        <v>50</v>
      </c>
      <c r="F121" s="20"/>
      <c r="G121" s="15"/>
      <c r="H121" s="15">
        <f t="shared" si="5"/>
        <v>0</v>
      </c>
      <c r="I121" s="50"/>
      <c r="J121" s="15"/>
    </row>
    <row r="122" spans="1:10" ht="38.25" x14ac:dyDescent="0.2">
      <c r="A122" s="11">
        <v>120</v>
      </c>
      <c r="B122" s="25" t="s">
        <v>242</v>
      </c>
      <c r="C122" s="12" t="s">
        <v>7</v>
      </c>
      <c r="D122" s="12" t="s">
        <v>183</v>
      </c>
      <c r="E122" s="13">
        <v>100</v>
      </c>
      <c r="F122" s="20"/>
      <c r="G122" s="15"/>
      <c r="H122" s="15">
        <f t="shared" si="5"/>
        <v>0</v>
      </c>
      <c r="I122" s="50"/>
      <c r="J122" s="15"/>
    </row>
    <row r="123" spans="1:10" ht="51" x14ac:dyDescent="0.2">
      <c r="A123" s="11">
        <v>121</v>
      </c>
      <c r="B123" s="25" t="s">
        <v>111</v>
      </c>
      <c r="C123" s="12" t="s">
        <v>7</v>
      </c>
      <c r="D123" s="12" t="s">
        <v>63</v>
      </c>
      <c r="E123" s="13">
        <v>50</v>
      </c>
      <c r="F123" s="20"/>
      <c r="G123" s="15"/>
      <c r="H123" s="15">
        <f t="shared" si="5"/>
        <v>0</v>
      </c>
      <c r="I123" s="50"/>
      <c r="J123" s="15"/>
    </row>
    <row r="124" spans="1:10" ht="102" x14ac:dyDescent="0.2">
      <c r="A124" s="11">
        <v>122</v>
      </c>
      <c r="B124" s="25" t="s">
        <v>239</v>
      </c>
      <c r="C124" s="12" t="s">
        <v>7</v>
      </c>
      <c r="D124" s="12" t="s">
        <v>23</v>
      </c>
      <c r="E124" s="13">
        <v>50</v>
      </c>
      <c r="F124" s="20"/>
      <c r="G124" s="15"/>
      <c r="H124" s="15">
        <f t="shared" si="5"/>
        <v>0</v>
      </c>
      <c r="I124" s="50"/>
      <c r="J124" s="15"/>
    </row>
    <row r="125" spans="1:10" ht="76.5" x14ac:dyDescent="0.2">
      <c r="A125" s="11">
        <v>123</v>
      </c>
      <c r="B125" s="25" t="s">
        <v>200</v>
      </c>
      <c r="C125" s="12" t="s">
        <v>7</v>
      </c>
      <c r="D125" s="12" t="s">
        <v>22</v>
      </c>
      <c r="E125" s="13">
        <v>30</v>
      </c>
      <c r="F125" s="20"/>
      <c r="G125" s="15"/>
      <c r="H125" s="15">
        <f t="shared" si="5"/>
        <v>0</v>
      </c>
      <c r="I125" s="50"/>
      <c r="J125" s="15"/>
    </row>
    <row r="126" spans="1:10" ht="51" x14ac:dyDescent="0.2">
      <c r="A126" s="11">
        <v>124</v>
      </c>
      <c r="B126" s="25" t="s">
        <v>227</v>
      </c>
      <c r="C126" s="12" t="s">
        <v>7</v>
      </c>
      <c r="D126" s="12" t="s">
        <v>23</v>
      </c>
      <c r="E126" s="13">
        <v>30</v>
      </c>
      <c r="F126" s="20"/>
      <c r="G126" s="15"/>
      <c r="H126" s="15">
        <f t="shared" si="5"/>
        <v>0</v>
      </c>
      <c r="I126" s="50"/>
      <c r="J126" s="15"/>
    </row>
    <row r="127" spans="1:10" ht="89.25" x14ac:dyDescent="0.2">
      <c r="A127" s="11">
        <v>125</v>
      </c>
      <c r="B127" s="25" t="s">
        <v>243</v>
      </c>
      <c r="C127" s="12" t="s">
        <v>7</v>
      </c>
      <c r="D127" s="12" t="s">
        <v>23</v>
      </c>
      <c r="E127" s="13">
        <v>10</v>
      </c>
      <c r="F127" s="20"/>
      <c r="G127" s="15"/>
      <c r="H127" s="15">
        <f t="shared" si="5"/>
        <v>0</v>
      </c>
      <c r="I127" s="50"/>
      <c r="J127" s="15"/>
    </row>
    <row r="128" spans="1:10" ht="76.5" x14ac:dyDescent="0.2">
      <c r="A128" s="11">
        <v>126</v>
      </c>
      <c r="B128" s="25" t="s">
        <v>244</v>
      </c>
      <c r="C128" s="12" t="s">
        <v>7</v>
      </c>
      <c r="D128" s="12" t="s">
        <v>72</v>
      </c>
      <c r="E128" s="13">
        <v>50</v>
      </c>
      <c r="F128" s="20"/>
      <c r="G128" s="15"/>
      <c r="H128" s="15">
        <f t="shared" si="5"/>
        <v>0</v>
      </c>
      <c r="I128" s="50"/>
      <c r="J128" s="15"/>
    </row>
    <row r="129" spans="1:10" ht="76.5" x14ac:dyDescent="0.2">
      <c r="A129" s="11">
        <v>127</v>
      </c>
      <c r="B129" s="25" t="s">
        <v>245</v>
      </c>
      <c r="C129" s="12" t="s">
        <v>7</v>
      </c>
      <c r="D129" s="12" t="s">
        <v>22</v>
      </c>
      <c r="E129" s="13">
        <v>30</v>
      </c>
      <c r="F129" s="20"/>
      <c r="G129" s="15"/>
      <c r="H129" s="15">
        <f t="shared" si="5"/>
        <v>0</v>
      </c>
      <c r="I129" s="50"/>
      <c r="J129" s="15"/>
    </row>
    <row r="130" spans="1:10" ht="76.5" x14ac:dyDescent="0.2">
      <c r="A130" s="11">
        <v>128</v>
      </c>
      <c r="B130" s="25" t="s">
        <v>208</v>
      </c>
      <c r="C130" s="12" t="s">
        <v>7</v>
      </c>
      <c r="D130" s="12" t="s">
        <v>19</v>
      </c>
      <c r="E130" s="13">
        <v>25</v>
      </c>
      <c r="F130" s="20"/>
      <c r="G130" s="15"/>
      <c r="H130" s="15">
        <f t="shared" si="5"/>
        <v>0</v>
      </c>
      <c r="I130" s="50"/>
      <c r="J130" s="15"/>
    </row>
    <row r="131" spans="1:10" ht="25.5" x14ac:dyDescent="0.2">
      <c r="A131" s="11">
        <v>129</v>
      </c>
      <c r="B131" s="25" t="s">
        <v>209</v>
      </c>
      <c r="C131" s="12" t="s">
        <v>7</v>
      </c>
      <c r="D131" s="12" t="s">
        <v>39</v>
      </c>
      <c r="E131" s="13">
        <v>20</v>
      </c>
      <c r="F131" s="20"/>
      <c r="G131" s="15"/>
      <c r="H131" s="15">
        <f t="shared" ref="H131:H158" si="6">E131*G131</f>
        <v>0</v>
      </c>
      <c r="I131" s="50"/>
      <c r="J131" s="15"/>
    </row>
    <row r="132" spans="1:10" ht="25.5" x14ac:dyDescent="0.2">
      <c r="A132" s="11">
        <v>130</v>
      </c>
      <c r="B132" s="35" t="s">
        <v>210</v>
      </c>
      <c r="C132" s="12" t="s">
        <v>18</v>
      </c>
      <c r="D132" s="12" t="s">
        <v>19</v>
      </c>
      <c r="E132" s="13">
        <v>10</v>
      </c>
      <c r="F132" s="20"/>
      <c r="G132" s="16"/>
      <c r="H132" s="15">
        <f t="shared" si="6"/>
        <v>0</v>
      </c>
      <c r="I132" s="50"/>
      <c r="J132" s="15"/>
    </row>
    <row r="133" spans="1:10" ht="63.75" x14ac:dyDescent="0.2">
      <c r="A133" s="11">
        <v>131</v>
      </c>
      <c r="B133" s="25" t="s">
        <v>246</v>
      </c>
      <c r="C133" s="12" t="s">
        <v>18</v>
      </c>
      <c r="D133" s="12" t="s">
        <v>19</v>
      </c>
      <c r="E133" s="13">
        <v>220</v>
      </c>
      <c r="F133" s="20"/>
      <c r="G133" s="15"/>
      <c r="H133" s="15">
        <f t="shared" si="6"/>
        <v>0</v>
      </c>
      <c r="I133" s="50"/>
      <c r="J133" s="15"/>
    </row>
    <row r="134" spans="1:10" ht="25.5" x14ac:dyDescent="0.2">
      <c r="A134" s="11">
        <v>132</v>
      </c>
      <c r="B134" s="25" t="s">
        <v>211</v>
      </c>
      <c r="C134" s="12" t="s">
        <v>7</v>
      </c>
      <c r="D134" s="12" t="s">
        <v>201</v>
      </c>
      <c r="E134" s="13">
        <v>70</v>
      </c>
      <c r="F134" s="20"/>
      <c r="G134" s="15"/>
      <c r="H134" s="15">
        <f t="shared" si="6"/>
        <v>0</v>
      </c>
      <c r="I134" s="50"/>
      <c r="J134" s="15"/>
    </row>
    <row r="135" spans="1:10" s="2" customFormat="1" ht="63.75" x14ac:dyDescent="0.2">
      <c r="A135" s="11">
        <v>133</v>
      </c>
      <c r="B135" s="25" t="s">
        <v>247</v>
      </c>
      <c r="C135" s="12" t="s">
        <v>18</v>
      </c>
      <c r="D135" s="12" t="s">
        <v>19</v>
      </c>
      <c r="E135" s="13">
        <v>60</v>
      </c>
      <c r="F135" s="20"/>
      <c r="G135" s="15"/>
      <c r="H135" s="15">
        <f t="shared" si="6"/>
        <v>0</v>
      </c>
      <c r="I135" s="50"/>
      <c r="J135" s="15"/>
    </row>
    <row r="136" spans="1:10" x14ac:dyDescent="0.2">
      <c r="A136" s="11">
        <v>134</v>
      </c>
      <c r="B136" s="35" t="s">
        <v>73</v>
      </c>
      <c r="C136" s="12" t="s">
        <v>7</v>
      </c>
      <c r="D136" s="12" t="s">
        <v>38</v>
      </c>
      <c r="E136" s="13">
        <v>5</v>
      </c>
      <c r="F136" s="20"/>
      <c r="G136" s="15"/>
      <c r="H136" s="15">
        <f t="shared" si="6"/>
        <v>0</v>
      </c>
      <c r="I136" s="50"/>
      <c r="J136" s="15"/>
    </row>
    <row r="137" spans="1:10" s="2" customFormat="1" ht="25.5" x14ac:dyDescent="0.2">
      <c r="A137" s="11">
        <v>135</v>
      </c>
      <c r="B137" s="25" t="s">
        <v>212</v>
      </c>
      <c r="C137" s="12" t="s">
        <v>7</v>
      </c>
      <c r="D137" s="12" t="s">
        <v>39</v>
      </c>
      <c r="E137" s="13">
        <v>50</v>
      </c>
      <c r="F137" s="20"/>
      <c r="G137" s="15"/>
      <c r="H137" s="15">
        <f t="shared" si="6"/>
        <v>0</v>
      </c>
      <c r="I137" s="50"/>
      <c r="J137" s="15"/>
    </row>
    <row r="138" spans="1:10" ht="76.5" x14ac:dyDescent="0.2">
      <c r="A138" s="11">
        <v>136</v>
      </c>
      <c r="B138" s="25" t="s">
        <v>248</v>
      </c>
      <c r="C138" s="12" t="s">
        <v>7</v>
      </c>
      <c r="D138" s="12" t="s">
        <v>29</v>
      </c>
      <c r="E138" s="13">
        <v>40</v>
      </c>
      <c r="F138" s="20"/>
      <c r="G138" s="15"/>
      <c r="H138" s="15">
        <f t="shared" si="6"/>
        <v>0</v>
      </c>
      <c r="I138" s="50"/>
      <c r="J138" s="15"/>
    </row>
    <row r="139" spans="1:10" ht="38.25" x14ac:dyDescent="0.2">
      <c r="A139" s="11">
        <v>137</v>
      </c>
      <c r="B139" s="35" t="s">
        <v>249</v>
      </c>
      <c r="C139" s="12" t="s">
        <v>7</v>
      </c>
      <c r="D139" s="12" t="s">
        <v>74</v>
      </c>
      <c r="E139" s="13">
        <v>60</v>
      </c>
      <c r="F139" s="20"/>
      <c r="G139" s="15"/>
      <c r="H139" s="15">
        <f t="shared" si="6"/>
        <v>0</v>
      </c>
      <c r="I139" s="50"/>
      <c r="J139" s="15"/>
    </row>
    <row r="140" spans="1:10" ht="51" x14ac:dyDescent="0.2">
      <c r="A140" s="11">
        <v>138</v>
      </c>
      <c r="B140" s="25" t="s">
        <v>112</v>
      </c>
      <c r="C140" s="12" t="s">
        <v>7</v>
      </c>
      <c r="D140" s="12" t="s">
        <v>75</v>
      </c>
      <c r="E140" s="13">
        <v>1300</v>
      </c>
      <c r="F140" s="20"/>
      <c r="G140" s="15"/>
      <c r="H140" s="15">
        <f t="shared" si="6"/>
        <v>0</v>
      </c>
      <c r="I140" s="50"/>
      <c r="J140" s="15"/>
    </row>
    <row r="141" spans="1:10" ht="51" x14ac:dyDescent="0.2">
      <c r="A141" s="11">
        <v>139</v>
      </c>
      <c r="B141" s="25" t="s">
        <v>250</v>
      </c>
      <c r="C141" s="12" t="s">
        <v>7</v>
      </c>
      <c r="D141" s="12" t="s">
        <v>76</v>
      </c>
      <c r="E141" s="13">
        <v>1300</v>
      </c>
      <c r="F141" s="20"/>
      <c r="G141" s="15"/>
      <c r="H141" s="15">
        <f t="shared" si="6"/>
        <v>0</v>
      </c>
      <c r="I141" s="50"/>
      <c r="J141" s="15"/>
    </row>
    <row r="142" spans="1:10" ht="25.5" x14ac:dyDescent="0.2">
      <c r="A142" s="11">
        <v>140</v>
      </c>
      <c r="B142" s="25" t="s">
        <v>213</v>
      </c>
      <c r="C142" s="12" t="s">
        <v>18</v>
      </c>
      <c r="D142" s="12" t="s">
        <v>19</v>
      </c>
      <c r="E142" s="13">
        <v>20</v>
      </c>
      <c r="F142" s="20"/>
      <c r="G142" s="15"/>
      <c r="H142" s="15">
        <f t="shared" si="6"/>
        <v>0</v>
      </c>
      <c r="I142" s="50"/>
      <c r="J142" s="15"/>
    </row>
    <row r="143" spans="1:10" ht="25.5" x14ac:dyDescent="0.2">
      <c r="A143" s="11">
        <v>141</v>
      </c>
      <c r="B143" s="25" t="s">
        <v>214</v>
      </c>
      <c r="C143" s="12" t="s">
        <v>18</v>
      </c>
      <c r="D143" s="12" t="s">
        <v>19</v>
      </c>
      <c r="E143" s="13">
        <v>350</v>
      </c>
      <c r="F143" s="20"/>
      <c r="G143" s="15"/>
      <c r="H143" s="15">
        <f t="shared" si="6"/>
        <v>0</v>
      </c>
      <c r="I143" s="50"/>
      <c r="J143" s="15"/>
    </row>
    <row r="144" spans="1:10" ht="25.5" x14ac:dyDescent="0.2">
      <c r="A144" s="11">
        <v>142</v>
      </c>
      <c r="B144" s="32" t="s">
        <v>77</v>
      </c>
      <c r="C144" s="12" t="s">
        <v>18</v>
      </c>
      <c r="D144" s="12" t="s">
        <v>19</v>
      </c>
      <c r="E144" s="13">
        <v>3</v>
      </c>
      <c r="F144" s="20"/>
      <c r="G144" s="15"/>
      <c r="H144" s="15">
        <f t="shared" si="6"/>
        <v>0</v>
      </c>
      <c r="I144" s="50"/>
      <c r="J144" s="15"/>
    </row>
    <row r="145" spans="1:10" ht="63.75" x14ac:dyDescent="0.2">
      <c r="A145" s="11">
        <v>143</v>
      </c>
      <c r="B145" s="36" t="s">
        <v>218</v>
      </c>
      <c r="C145" s="12" t="s">
        <v>7</v>
      </c>
      <c r="D145" s="12" t="s">
        <v>206</v>
      </c>
      <c r="E145" s="13">
        <v>300</v>
      </c>
      <c r="F145" s="20"/>
      <c r="G145" s="15"/>
      <c r="H145" s="15">
        <f t="shared" si="6"/>
        <v>0</v>
      </c>
      <c r="I145" s="50"/>
      <c r="J145" s="15"/>
    </row>
    <row r="146" spans="1:10" ht="25.5" x14ac:dyDescent="0.2">
      <c r="A146" s="11">
        <v>144</v>
      </c>
      <c r="B146" s="25" t="s">
        <v>78</v>
      </c>
      <c r="C146" s="12" t="s">
        <v>7</v>
      </c>
      <c r="D146" s="12" t="s">
        <v>28</v>
      </c>
      <c r="E146" s="13">
        <v>200</v>
      </c>
      <c r="F146" s="20"/>
      <c r="G146" s="15"/>
      <c r="H146" s="15">
        <f t="shared" si="6"/>
        <v>0</v>
      </c>
      <c r="I146" s="50"/>
      <c r="J146" s="15"/>
    </row>
    <row r="147" spans="1:10" ht="22.5" customHeight="1" x14ac:dyDescent="0.2">
      <c r="A147" s="11">
        <v>145</v>
      </c>
      <c r="B147" s="37" t="s">
        <v>79</v>
      </c>
      <c r="C147" s="12" t="s">
        <v>18</v>
      </c>
      <c r="D147" s="12" t="s">
        <v>19</v>
      </c>
      <c r="E147" s="13">
        <v>3</v>
      </c>
      <c r="F147" s="20"/>
      <c r="G147" s="15"/>
      <c r="H147" s="15">
        <f t="shared" si="6"/>
        <v>0</v>
      </c>
      <c r="I147" s="50"/>
      <c r="J147" s="15"/>
    </row>
    <row r="148" spans="1:10" ht="38.25" x14ac:dyDescent="0.2">
      <c r="A148" s="11">
        <v>146</v>
      </c>
      <c r="B148" s="25" t="s">
        <v>80</v>
      </c>
      <c r="C148" s="12" t="s">
        <v>7</v>
      </c>
      <c r="D148" s="12" t="s">
        <v>11</v>
      </c>
      <c r="E148" s="13">
        <v>20</v>
      </c>
      <c r="F148" s="20"/>
      <c r="G148" s="15"/>
      <c r="H148" s="15">
        <f t="shared" si="6"/>
        <v>0</v>
      </c>
      <c r="I148" s="50"/>
      <c r="J148" s="15"/>
    </row>
    <row r="149" spans="1:10" ht="51" x14ac:dyDescent="0.2">
      <c r="A149" s="11">
        <v>147</v>
      </c>
      <c r="B149" s="35" t="s">
        <v>113</v>
      </c>
      <c r="C149" s="12" t="s">
        <v>7</v>
      </c>
      <c r="D149" s="12" t="s">
        <v>81</v>
      </c>
      <c r="E149" s="13">
        <v>300</v>
      </c>
      <c r="F149" s="20"/>
      <c r="G149" s="15"/>
      <c r="H149" s="15">
        <f t="shared" si="6"/>
        <v>0</v>
      </c>
      <c r="I149" s="50"/>
      <c r="J149" s="15"/>
    </row>
    <row r="150" spans="1:10" ht="51" x14ac:dyDescent="0.2">
      <c r="A150" s="11">
        <v>148</v>
      </c>
      <c r="B150" s="35" t="s">
        <v>114</v>
      </c>
      <c r="C150" s="12" t="s">
        <v>7</v>
      </c>
      <c r="D150" s="12" t="s">
        <v>82</v>
      </c>
      <c r="E150" s="13">
        <v>700</v>
      </c>
      <c r="F150" s="20"/>
      <c r="G150" s="15"/>
      <c r="H150" s="15">
        <f t="shared" si="6"/>
        <v>0</v>
      </c>
      <c r="I150" s="50"/>
      <c r="J150" s="15"/>
    </row>
    <row r="151" spans="1:10" ht="25.5" x14ac:dyDescent="0.2">
      <c r="A151" s="11">
        <v>149</v>
      </c>
      <c r="B151" s="35" t="s">
        <v>83</v>
      </c>
      <c r="C151" s="12" t="s">
        <v>18</v>
      </c>
      <c r="D151" s="12" t="s">
        <v>19</v>
      </c>
      <c r="E151" s="13">
        <v>30</v>
      </c>
      <c r="F151" s="20"/>
      <c r="G151" s="16"/>
      <c r="H151" s="15">
        <f t="shared" si="6"/>
        <v>0</v>
      </c>
      <c r="I151" s="50"/>
      <c r="J151" s="15"/>
    </row>
    <row r="152" spans="1:10" ht="25.5" x14ac:dyDescent="0.2">
      <c r="A152" s="11">
        <v>150</v>
      </c>
      <c r="B152" s="25" t="s">
        <v>84</v>
      </c>
      <c r="C152" s="12" t="s">
        <v>7</v>
      </c>
      <c r="D152" s="12" t="s">
        <v>85</v>
      </c>
      <c r="E152" s="13">
        <v>30</v>
      </c>
      <c r="F152" s="20"/>
      <c r="G152" s="15"/>
      <c r="H152" s="15">
        <f t="shared" si="6"/>
        <v>0</v>
      </c>
      <c r="I152" s="50"/>
      <c r="J152" s="15"/>
    </row>
    <row r="153" spans="1:10" ht="82.5" customHeight="1" x14ac:dyDescent="0.2">
      <c r="A153" s="11">
        <v>151</v>
      </c>
      <c r="B153" s="35" t="s">
        <v>215</v>
      </c>
      <c r="C153" s="12" t="s">
        <v>7</v>
      </c>
      <c r="D153" s="12" t="s">
        <v>44</v>
      </c>
      <c r="E153" s="13">
        <v>200</v>
      </c>
      <c r="F153" s="20"/>
      <c r="G153" s="15"/>
      <c r="H153" s="15">
        <f t="shared" si="6"/>
        <v>0</v>
      </c>
      <c r="I153" s="50"/>
      <c r="J153" s="15"/>
    </row>
    <row r="154" spans="1:10" ht="38.25" x14ac:dyDescent="0.2">
      <c r="A154" s="11">
        <v>152</v>
      </c>
      <c r="B154" s="25" t="s">
        <v>216</v>
      </c>
      <c r="C154" s="12" t="s">
        <v>7</v>
      </c>
      <c r="D154" s="12" t="s">
        <v>27</v>
      </c>
      <c r="E154" s="13">
        <v>16</v>
      </c>
      <c r="F154" s="20"/>
      <c r="G154" s="15"/>
      <c r="H154" s="15">
        <f t="shared" si="6"/>
        <v>0</v>
      </c>
      <c r="I154" s="50"/>
      <c r="J154" s="15"/>
    </row>
    <row r="155" spans="1:10" ht="51" x14ac:dyDescent="0.2">
      <c r="A155" s="11">
        <v>153</v>
      </c>
      <c r="B155" s="25" t="s">
        <v>86</v>
      </c>
      <c r="C155" s="12" t="s">
        <v>7</v>
      </c>
      <c r="D155" s="12" t="s">
        <v>24</v>
      </c>
      <c r="E155" s="13">
        <v>150</v>
      </c>
      <c r="F155" s="20"/>
      <c r="G155" s="15"/>
      <c r="H155" s="15">
        <f t="shared" si="6"/>
        <v>0</v>
      </c>
      <c r="I155" s="50"/>
      <c r="J155" s="15"/>
    </row>
    <row r="156" spans="1:10" ht="89.25" x14ac:dyDescent="0.2">
      <c r="A156" s="11">
        <v>154</v>
      </c>
      <c r="B156" s="25" t="s">
        <v>251</v>
      </c>
      <c r="C156" s="12" t="s">
        <v>7</v>
      </c>
      <c r="D156" s="12" t="s">
        <v>131</v>
      </c>
      <c r="E156" s="13">
        <v>100</v>
      </c>
      <c r="F156" s="20"/>
      <c r="G156" s="15"/>
      <c r="H156" s="15">
        <f t="shared" si="6"/>
        <v>0</v>
      </c>
      <c r="I156" s="50"/>
      <c r="J156" s="15"/>
    </row>
    <row r="157" spans="1:10" ht="38.25" x14ac:dyDescent="0.2">
      <c r="A157" s="11">
        <v>155</v>
      </c>
      <c r="B157" s="25" t="s">
        <v>87</v>
      </c>
      <c r="C157" s="12" t="s">
        <v>7</v>
      </c>
      <c r="D157" s="12" t="s">
        <v>74</v>
      </c>
      <c r="E157" s="13">
        <v>100</v>
      </c>
      <c r="F157" s="20"/>
      <c r="G157" s="15"/>
      <c r="H157" s="15">
        <f t="shared" si="6"/>
        <v>0</v>
      </c>
      <c r="I157" s="50"/>
      <c r="J157" s="15"/>
    </row>
    <row r="158" spans="1:10" ht="38.25" x14ac:dyDescent="0.2">
      <c r="A158" s="11">
        <v>156</v>
      </c>
      <c r="B158" s="38" t="s">
        <v>217</v>
      </c>
      <c r="C158" s="26" t="s">
        <v>7</v>
      </c>
      <c r="D158" s="26" t="s">
        <v>207</v>
      </c>
      <c r="E158" s="27">
        <v>150</v>
      </c>
      <c r="F158" s="28"/>
      <c r="G158" s="29"/>
      <c r="H158" s="29">
        <f t="shared" si="6"/>
        <v>0</v>
      </c>
      <c r="I158" s="50"/>
      <c r="J158" s="15"/>
    </row>
    <row r="159" spans="1:10" ht="32.25" customHeight="1" x14ac:dyDescent="0.2">
      <c r="A159" s="52" t="s">
        <v>95</v>
      </c>
      <c r="B159" s="53"/>
      <c r="C159" s="53"/>
      <c r="D159" s="53"/>
      <c r="E159" s="54"/>
      <c r="F159" s="39"/>
      <c r="G159" s="30"/>
      <c r="H159" s="31">
        <f>SUM(H3:H158)</f>
        <v>0</v>
      </c>
      <c r="I159" s="40"/>
      <c r="J159" s="41"/>
    </row>
    <row r="160" spans="1:10" ht="14.25" x14ac:dyDescent="0.2">
      <c r="D160" s="3"/>
      <c r="E160" s="4"/>
      <c r="F160" s="4"/>
    </row>
    <row r="162" spans="1:10" ht="42.75" customHeight="1" x14ac:dyDescent="0.25">
      <c r="A162" s="57" t="s">
        <v>96</v>
      </c>
      <c r="B162" s="57"/>
      <c r="C162" s="57"/>
      <c r="D162" s="57"/>
      <c r="E162" s="57"/>
      <c r="F162" s="57"/>
      <c r="G162" s="57"/>
      <c r="H162" s="57"/>
      <c r="I162" s="57"/>
      <c r="J162" s="1"/>
    </row>
    <row r="163" spans="1:10" ht="15.75" x14ac:dyDescent="0.25">
      <c r="A163" s="43"/>
      <c r="B163" s="43"/>
      <c r="C163" s="43"/>
      <c r="D163" s="43"/>
      <c r="E163" s="43"/>
      <c r="F163" s="43"/>
      <c r="G163" s="43"/>
      <c r="H163" s="43"/>
      <c r="I163" s="43"/>
    </row>
    <row r="164" spans="1:10" ht="33" customHeight="1" x14ac:dyDescent="0.25">
      <c r="A164" s="58" t="s">
        <v>88</v>
      </c>
      <c r="B164" s="58"/>
      <c r="C164" s="58"/>
      <c r="D164" s="58"/>
      <c r="E164" s="58"/>
      <c r="F164" s="58"/>
      <c r="G164" s="58"/>
      <c r="H164" s="58"/>
      <c r="I164" s="44"/>
      <c r="J164" s="5"/>
    </row>
    <row r="165" spans="1:10" ht="15.75" x14ac:dyDescent="0.25">
      <c r="A165" s="43"/>
      <c r="B165" s="43"/>
      <c r="C165" s="43"/>
      <c r="D165" s="43"/>
      <c r="E165" s="43"/>
      <c r="F165" s="43"/>
      <c r="G165" s="43"/>
      <c r="H165" s="43"/>
      <c r="I165" s="43"/>
    </row>
    <row r="166" spans="1:10" ht="33.75" customHeight="1" x14ac:dyDescent="0.25">
      <c r="A166" s="43"/>
      <c r="B166" s="59" t="s">
        <v>89</v>
      </c>
      <c r="C166" s="59"/>
      <c r="D166" s="59"/>
      <c r="E166" s="59"/>
      <c r="F166" s="59"/>
      <c r="G166" s="59"/>
      <c r="H166" s="59"/>
      <c r="I166" s="42"/>
      <c r="J166" s="6"/>
    </row>
    <row r="167" spans="1:10" ht="15.75" x14ac:dyDescent="0.25">
      <c r="A167" s="43"/>
      <c r="B167" s="43"/>
      <c r="C167" s="43"/>
      <c r="D167" s="43"/>
      <c r="E167" s="43"/>
      <c r="F167" s="43"/>
      <c r="G167" s="43"/>
      <c r="H167" s="43"/>
      <c r="I167" s="43"/>
    </row>
    <row r="168" spans="1:10" ht="50.25" customHeight="1" x14ac:dyDescent="0.25">
      <c r="A168" s="43"/>
      <c r="B168" s="55" t="s">
        <v>90</v>
      </c>
      <c r="C168" s="55"/>
      <c r="D168" s="55"/>
      <c r="E168" s="55"/>
      <c r="F168" s="55"/>
      <c r="G168" s="55"/>
      <c r="H168" s="55"/>
      <c r="I168" s="43"/>
    </row>
    <row r="169" spans="1:10" ht="81" customHeight="1" x14ac:dyDescent="0.25">
      <c r="A169" s="43"/>
      <c r="B169" s="55" t="s">
        <v>97</v>
      </c>
      <c r="C169" s="55"/>
      <c r="D169" s="55"/>
      <c r="E169" s="55"/>
      <c r="F169" s="55"/>
      <c r="G169" s="55"/>
      <c r="H169" s="55"/>
      <c r="I169" s="43"/>
    </row>
    <row r="170" spans="1:10" ht="40.5" customHeight="1" x14ac:dyDescent="0.25">
      <c r="A170" s="43"/>
      <c r="B170" s="55" t="s">
        <v>91</v>
      </c>
      <c r="C170" s="55"/>
      <c r="D170" s="55"/>
      <c r="E170" s="55"/>
      <c r="F170" s="55"/>
      <c r="G170" s="55"/>
      <c r="H170" s="55"/>
      <c r="I170" s="43"/>
    </row>
    <row r="171" spans="1:10" ht="50.25" customHeight="1" x14ac:dyDescent="0.25">
      <c r="A171" s="43"/>
      <c r="B171" s="55" t="s">
        <v>92</v>
      </c>
      <c r="C171" s="55"/>
      <c r="D171" s="55"/>
      <c r="E171" s="55"/>
      <c r="F171" s="55"/>
      <c r="G171" s="55"/>
      <c r="H171" s="55"/>
      <c r="I171" s="43"/>
    </row>
    <row r="172" spans="1:10" ht="45.75" customHeight="1" x14ac:dyDescent="0.25">
      <c r="A172" s="43"/>
      <c r="B172" s="56" t="s">
        <v>93</v>
      </c>
      <c r="C172" s="56"/>
      <c r="D172" s="56"/>
      <c r="E172" s="56"/>
      <c r="F172" s="56"/>
      <c r="G172" s="56"/>
      <c r="H172" s="56"/>
      <c r="I172" s="43"/>
    </row>
  </sheetData>
  <mergeCells count="9">
    <mergeCell ref="A159:E159"/>
    <mergeCell ref="B170:H170"/>
    <mergeCell ref="B171:H171"/>
    <mergeCell ref="B172:H172"/>
    <mergeCell ref="A162:I162"/>
    <mergeCell ref="A164:H164"/>
    <mergeCell ref="B166:H166"/>
    <mergeCell ref="B168:H168"/>
    <mergeCell ref="B169:H169"/>
  </mergeCells>
  <phoneticPr fontId="21" type="noConversion"/>
  <pageMargins left="0.7" right="0.7" top="0.75" bottom="0.75" header="0.3" footer="0.511811023622047"/>
  <pageSetup paperSize="9" fitToHeight="0" orientation="landscape" horizontalDpi="300" verticalDpi="300" r:id="rId1"/>
  <headerFooter>
    <oddHeader>&amp;L&amp;"Times New Roman,Normalny"&amp;9Dostawy artykułów spożywczych dla DPS w Biskupicach od 01 lipca 2026 r. do 31 grudnia 2026 r.
Nr sprawy ZP.2710.02.2026&amp;R&amp;"Times New Roman,Normalny"&amp;9Załącznik nr 2E do SWZ
PAKIET-SPOŻYWKA OGÓLNA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2E - Spożywka</vt:lpstr>
    </vt:vector>
  </TitlesOfParts>
  <Company>DPS BISKUPICE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</dc:creator>
  <dc:description/>
  <cp:lastModifiedBy>Małgorzata Szymala</cp:lastModifiedBy>
  <cp:revision>6</cp:revision>
  <cp:lastPrinted>2026-05-21T07:23:55Z</cp:lastPrinted>
  <dcterms:created xsi:type="dcterms:W3CDTF">2006-11-06T09:54:05Z</dcterms:created>
  <dcterms:modified xsi:type="dcterms:W3CDTF">2026-05-21T07:24:08Z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